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Controlo Gestão/EXCEL_Cap. Controlo Gestão/"/>
    </mc:Choice>
  </mc:AlternateContent>
  <xr:revisionPtr revIDLastSave="75" documentId="11_6D4B11F384FE0825073DE644AD48B6B32837757C" xr6:coauthVersionLast="47" xr6:coauthVersionMax="47" xr10:uidLastSave="{6CE5EEFA-CE7C-4493-9FDB-D94A0D57B9B6}"/>
  <bookViews>
    <workbookView xWindow="-120" yWindow="-120" windowWidth="29040" windowHeight="15720" xr2:uid="{00000000-000D-0000-FFFF-FFFF00000000}"/>
  </bookViews>
  <sheets>
    <sheet name="Acolhimento" sheetId="6" r:id="rId1"/>
    <sheet name="Priorização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8" l="1"/>
  <c r="G11" i="8" s="1"/>
  <c r="O7" i="8"/>
  <c r="F12" i="8" s="1"/>
  <c r="O8" i="8"/>
  <c r="H13" i="8" s="1"/>
  <c r="D9" i="8"/>
  <c r="B11" i="8"/>
  <c r="H11" i="8"/>
  <c r="K11" i="8"/>
  <c r="B12" i="8"/>
  <c r="H12" i="8"/>
  <c r="B13" i="8"/>
  <c r="F13" i="8"/>
  <c r="J13" i="8"/>
  <c r="K13" i="8"/>
  <c r="B21" i="8"/>
  <c r="O21" i="8"/>
  <c r="E32" i="8" s="1"/>
  <c r="B22" i="8"/>
  <c r="B33" i="8" s="1"/>
  <c r="O22" i="8"/>
  <c r="G33" i="8" s="1"/>
  <c r="B23" i="8"/>
  <c r="B34" i="8" s="1"/>
  <c r="O23" i="8"/>
  <c r="H34" i="8" s="1"/>
  <c r="B24" i="8"/>
  <c r="B35" i="8" s="1"/>
  <c r="O24" i="8"/>
  <c r="F35" i="8" s="1"/>
  <c r="B25" i="8"/>
  <c r="B36" i="8" s="1"/>
  <c r="O25" i="8"/>
  <c r="H36" i="8" s="1"/>
  <c r="B26" i="8"/>
  <c r="B37" i="8" s="1"/>
  <c r="O26" i="8"/>
  <c r="B27" i="8"/>
  <c r="O27" i="8"/>
  <c r="G38" i="8" s="1"/>
  <c r="B28" i="8"/>
  <c r="B39" i="8" s="1"/>
  <c r="O28" i="8"/>
  <c r="F39" i="8" s="1"/>
  <c r="B29" i="8"/>
  <c r="O29" i="8"/>
  <c r="G40" i="8" s="1"/>
  <c r="B32" i="8"/>
  <c r="G32" i="8"/>
  <c r="F33" i="8"/>
  <c r="F34" i="8"/>
  <c r="J34" i="8"/>
  <c r="E37" i="8"/>
  <c r="F37" i="8"/>
  <c r="G37" i="8"/>
  <c r="H37" i="8"/>
  <c r="I37" i="8"/>
  <c r="J37" i="8"/>
  <c r="K37" i="8"/>
  <c r="L37" i="8"/>
  <c r="B38" i="8"/>
  <c r="B40" i="8"/>
  <c r="I40" i="8"/>
  <c r="E40" i="8" l="1"/>
  <c r="L33" i="8"/>
  <c r="J36" i="8"/>
  <c r="M12" i="8"/>
  <c r="E12" i="8"/>
  <c r="F11" i="8"/>
  <c r="I39" i="8"/>
  <c r="F36" i="8"/>
  <c r="J33" i="8"/>
  <c r="L12" i="8"/>
  <c r="K12" i="8"/>
  <c r="M11" i="8"/>
  <c r="E33" i="8"/>
  <c r="O33" i="8" s="1"/>
  <c r="K33" i="8"/>
  <c r="E35" i="8"/>
  <c r="I33" i="8"/>
  <c r="H33" i="8"/>
  <c r="I12" i="8"/>
  <c r="O12" i="8" s="1"/>
  <c r="L11" i="8"/>
  <c r="G12" i="8"/>
  <c r="G15" i="8" s="1"/>
  <c r="C23" i="8" s="1"/>
  <c r="E38" i="8"/>
  <c r="I35" i="8"/>
  <c r="K32" i="8"/>
  <c r="E11" i="8"/>
  <c r="O11" i="8" s="1"/>
  <c r="J11" i="8"/>
  <c r="I11" i="8"/>
  <c r="E39" i="8"/>
  <c r="I38" i="8"/>
  <c r="G13" i="8"/>
  <c r="J40" i="8"/>
  <c r="F40" i="8"/>
  <c r="J38" i="8"/>
  <c r="F38" i="8"/>
  <c r="K36" i="8"/>
  <c r="G36" i="8"/>
  <c r="K34" i="8"/>
  <c r="G34" i="8"/>
  <c r="L32" i="8"/>
  <c r="H32" i="8"/>
  <c r="K15" i="8"/>
  <c r="C27" i="8" s="1"/>
  <c r="F15" i="8"/>
  <c r="C22" i="8" s="1"/>
  <c r="H15" i="8"/>
  <c r="C24" i="8" s="1"/>
  <c r="L40" i="8"/>
  <c r="H40" i="8"/>
  <c r="L38" i="8"/>
  <c r="H38" i="8"/>
  <c r="I36" i="8"/>
  <c r="E36" i="8"/>
  <c r="I34" i="8"/>
  <c r="E34" i="8"/>
  <c r="J32" i="8"/>
  <c r="F32" i="8"/>
  <c r="M13" i="8"/>
  <c r="M15" i="8" s="1"/>
  <c r="C29" i="8" s="1"/>
  <c r="I13" i="8"/>
  <c r="I15" i="8" s="1"/>
  <c r="C25" i="8" s="1"/>
  <c r="E13" i="8"/>
  <c r="K40" i="8"/>
  <c r="K38" i="8"/>
  <c r="L36" i="8"/>
  <c r="L34" i="8"/>
  <c r="I32" i="8"/>
  <c r="O32" i="8" s="1"/>
  <c r="L13" i="8"/>
  <c r="J12" i="8"/>
  <c r="L39" i="8"/>
  <c r="H39" i="8"/>
  <c r="O37" i="8"/>
  <c r="L35" i="8"/>
  <c r="H35" i="8"/>
  <c r="K39" i="8"/>
  <c r="G39" i="8"/>
  <c r="K35" i="8"/>
  <c r="G35" i="8"/>
  <c r="J39" i="8"/>
  <c r="J35" i="8"/>
  <c r="J15" i="8" l="1"/>
  <c r="C26" i="8" s="1"/>
  <c r="L15" i="8"/>
  <c r="C28" i="8" s="1"/>
  <c r="E15" i="8"/>
  <c r="C21" i="8" s="1"/>
  <c r="H42" i="8" s="1"/>
  <c r="O39" i="8"/>
  <c r="O36" i="8"/>
  <c r="O13" i="8"/>
  <c r="O34" i="8"/>
  <c r="O40" i="8"/>
  <c r="I42" i="8"/>
  <c r="I53" i="8" s="1"/>
  <c r="G42" i="8"/>
  <c r="G53" i="8" s="1"/>
  <c r="J42" i="8"/>
  <c r="J60" i="8" s="1"/>
  <c r="K42" i="8"/>
  <c r="K53" i="8" s="1"/>
  <c r="L42" i="8"/>
  <c r="E42" i="8"/>
  <c r="E60" i="8" s="1"/>
  <c r="O35" i="8"/>
  <c r="F42" i="8"/>
  <c r="F43" i="8" s="1"/>
  <c r="C30" i="8"/>
  <c r="O38" i="8"/>
  <c r="J53" i="8"/>
  <c r="I60" i="8"/>
  <c r="I67" i="8"/>
  <c r="E53" i="8"/>
  <c r="F60" i="8"/>
  <c r="F67" i="8"/>
  <c r="H43" i="8" l="1"/>
  <c r="H53" i="8"/>
  <c r="H60" i="8"/>
  <c r="O42" i="8"/>
  <c r="I43" i="8"/>
  <c r="H67" i="8"/>
  <c r="J43" i="8"/>
  <c r="F53" i="8"/>
  <c r="L43" i="8"/>
  <c r="G43" i="8"/>
  <c r="K67" i="8"/>
  <c r="E43" i="8"/>
  <c r="E67" i="8"/>
  <c r="O67" i="8" s="1"/>
  <c r="E69" i="8" s="1"/>
  <c r="J67" i="8"/>
  <c r="O15" i="8"/>
  <c r="L67" i="8"/>
  <c r="K60" i="8"/>
  <c r="K43" i="8"/>
  <c r="G67" i="8"/>
  <c r="L60" i="8"/>
  <c r="G60" i="8"/>
  <c r="L53" i="8"/>
  <c r="O53" i="8" l="1"/>
  <c r="I55" i="8" s="1"/>
  <c r="F55" i="8"/>
  <c r="O60" i="8"/>
  <c r="E62" i="8" s="1"/>
  <c r="H69" i="8"/>
  <c r="I69" i="8"/>
  <c r="G69" i="8"/>
  <c r="K69" i="8"/>
  <c r="F69" i="8"/>
  <c r="L69" i="8"/>
  <c r="K55" i="8"/>
  <c r="G55" i="8"/>
  <c r="E55" i="8"/>
  <c r="J69" i="8"/>
  <c r="H70" i="8" l="1"/>
  <c r="J55" i="8"/>
  <c r="G62" i="8"/>
  <c r="G63" i="8" s="1"/>
  <c r="K62" i="8"/>
  <c r="H55" i="8"/>
  <c r="J56" i="8" s="1"/>
  <c r="L62" i="8"/>
  <c r="L63" i="8" s="1"/>
  <c r="I62" i="8"/>
  <c r="I63" i="8" s="1"/>
  <c r="F62" i="8"/>
  <c r="L55" i="8"/>
  <c r="I56" i="8" s="1"/>
  <c r="J62" i="8"/>
  <c r="H62" i="8"/>
  <c r="H63" i="8" s="1"/>
  <c r="K70" i="8"/>
  <c r="F63" i="8"/>
  <c r="J70" i="8"/>
  <c r="K56" i="8"/>
  <c r="O55" i="8"/>
  <c r="E56" i="8"/>
  <c r="O62" i="8"/>
  <c r="F70" i="8"/>
  <c r="L70" i="8"/>
  <c r="H56" i="8"/>
  <c r="L56" i="8"/>
  <c r="E70" i="8"/>
  <c r="J63" i="8"/>
  <c r="G70" i="8"/>
  <c r="I70" i="8"/>
  <c r="F56" i="8"/>
  <c r="O69" i="8"/>
  <c r="E63" i="8" l="1"/>
  <c r="G56" i="8"/>
  <c r="K63" i="8"/>
</calcChain>
</file>

<file path=xl/sharedStrings.xml><?xml version="1.0" encoding="utf-8"?>
<sst xmlns="http://schemas.openxmlformats.org/spreadsheetml/2006/main" count="104" uniqueCount="53">
  <si>
    <t>Rui Assis</t>
  </si>
  <si>
    <t>http://www.rassis.com</t>
  </si>
  <si>
    <t xml:space="preserve">Células a azul para dados, verde claro para cálculos intermédios e amarelo para resultados </t>
  </si>
  <si>
    <t>MO1</t>
  </si>
  <si>
    <t>MO2</t>
  </si>
  <si>
    <t>MO3</t>
  </si>
  <si>
    <t>MO4</t>
  </si>
  <si>
    <t>MO5</t>
  </si>
  <si>
    <t>MO6</t>
  </si>
  <si>
    <t>MO7</t>
  </si>
  <si>
    <t>MO8</t>
  </si>
  <si>
    <t>Prioridade:</t>
  </si>
  <si>
    <t>Grau de impacto global:</t>
  </si>
  <si>
    <t>Validação</t>
  </si>
  <si>
    <t>Somatório</t>
  </si>
  <si>
    <t>Grau de impacte global / (Investimento x Prazo)</t>
  </si>
  <si>
    <t>Grau de impacte global / Prazo</t>
  </si>
  <si>
    <t>Grau de impacte global / Investimento</t>
  </si>
  <si>
    <t>Prazo (semanas):</t>
  </si>
  <si>
    <t>Investimento (€):</t>
  </si>
  <si>
    <t>Prioridades</t>
  </si>
  <si>
    <t>normalizado</t>
  </si>
  <si>
    <t>Pesos</t>
  </si>
  <si>
    <t>Impacto das Medidas Operacionais (MO) nos Objectivos Intermédios (I) - (escala de 0 a 10)</t>
  </si>
  <si>
    <t>Pontuação:</t>
  </si>
  <si>
    <t>norma-lizado</t>
  </si>
  <si>
    <t>EC</t>
  </si>
  <si>
    <t>EB</t>
  </si>
  <si>
    <t>EA</t>
  </si>
  <si>
    <t>IH</t>
  </si>
  <si>
    <t>IG</t>
  </si>
  <si>
    <t>IF</t>
  </si>
  <si>
    <t>IE</t>
  </si>
  <si>
    <t>ID</t>
  </si>
  <si>
    <t>IC</t>
  </si>
  <si>
    <t>IB2</t>
  </si>
  <si>
    <t>IB1</t>
  </si>
  <si>
    <t>IA</t>
  </si>
  <si>
    <t>Impacto dos Objectivos Intermédios (I) nos Objectivos Estratégicos (E) - (escala de 0 a 10)</t>
  </si>
  <si>
    <t>Desempenho da Gestão</t>
  </si>
  <si>
    <t>rassis46@gmail.com</t>
  </si>
  <si>
    <t>Método Hierárquico Multiobjectivo (MHMo)</t>
  </si>
  <si>
    <t>Escala de preferências</t>
  </si>
  <si>
    <t>. Se x é tão importante (preferível) como y, então …</t>
  </si>
  <si>
    <t>. Se x é pouco mais importante (preferível) do que y, então …</t>
  </si>
  <si>
    <t>. Se x é mais importante (preferível) do que y, então …</t>
  </si>
  <si>
    <t>. Se x é muito mais importante (preferível) do que y, então …</t>
  </si>
  <si>
    <t>. Se x é muitíssimo mais importante (preferível) do que y, então …</t>
  </si>
  <si>
    <t>Casos 2.4 - Priorização de medidas de melhoria</t>
  </si>
  <si>
    <r>
      <rPr>
        <sz val="10"/>
        <rFont val="Aptos Narrow"/>
        <family val="2"/>
      </rPr>
      <t>∑</t>
    </r>
    <r>
      <rPr>
        <sz val="9"/>
        <rFont val="Arial"/>
        <family val="2"/>
      </rPr>
      <t xml:space="preserve"> =</t>
    </r>
  </si>
  <si>
    <t>considerando objectivos estratégicos e intermédios</t>
  </si>
  <si>
    <t>Novembro de 2025</t>
  </si>
  <si>
    <t>Análise Multicritério de Alternativas de Decisão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</si>
</sst>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General_)"/>
  </numFmts>
  <fonts count="26" x14ac:knownFonts="1">
    <font>
      <sz val="10"/>
      <name val="Arial"/>
    </font>
    <font>
      <sz val="8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i/>
      <sz val="20"/>
      <color indexed="10"/>
      <name val="Times New Roman"/>
      <family val="1"/>
    </font>
    <font>
      <b/>
      <sz val="12"/>
      <name val="Arial"/>
      <family val="2"/>
    </font>
    <font>
      <b/>
      <sz val="12"/>
      <color indexed="9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u/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u/>
      <sz val="11"/>
      <color rgb="FFC00000"/>
      <name val="Arial"/>
      <family val="2"/>
    </font>
    <font>
      <b/>
      <sz val="14"/>
      <color rgb="FFC00000"/>
      <name val="Times New Roman"/>
      <family val="1"/>
    </font>
    <font>
      <b/>
      <sz val="14"/>
      <color rgb="FF002060"/>
      <name val="Times New Roman"/>
      <family val="1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9"/>
      <color indexed="9"/>
      <name val="Arial"/>
      <family val="2"/>
    </font>
    <font>
      <sz val="10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127">
    <xf numFmtId="0" fontId="0" fillId="0" borderId="0" xfId="0"/>
    <xf numFmtId="0" fontId="0" fillId="2" borderId="0" xfId="0" applyFill="1" applyAlignment="1">
      <alignment horizontal="center"/>
    </xf>
    <xf numFmtId="0" fontId="5" fillId="2" borderId="0" xfId="0" applyFont="1" applyFill="1"/>
    <xf numFmtId="0" fontId="7" fillId="2" borderId="0" xfId="0" quotePrefix="1" applyFont="1" applyFill="1" applyAlignment="1">
      <alignment horizontal="center"/>
    </xf>
    <xf numFmtId="0" fontId="5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5" fillId="6" borderId="0" xfId="0" applyFont="1" applyFill="1" applyProtection="1">
      <protection hidden="1"/>
    </xf>
    <xf numFmtId="0" fontId="6" fillId="6" borderId="0" xfId="0" applyFont="1" applyFill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11" fillId="2" borderId="0" xfId="0" applyFont="1" applyFill="1" applyAlignment="1" applyProtection="1">
      <alignment horizontal="left"/>
      <protection hidden="1"/>
    </xf>
    <xf numFmtId="0" fontId="12" fillId="2" borderId="0" xfId="0" applyFont="1" applyFill="1" applyAlignment="1" applyProtection="1">
      <alignment horizontal="left"/>
      <protection hidden="1"/>
    </xf>
    <xf numFmtId="0" fontId="5" fillId="0" borderId="0" xfId="2"/>
    <xf numFmtId="0" fontId="5" fillId="7" borderId="0" xfId="2" applyFill="1"/>
    <xf numFmtId="0" fontId="4" fillId="8" borderId="0" xfId="2" applyFont="1" applyFill="1" applyAlignment="1">
      <alignment horizontal="center"/>
    </xf>
    <xf numFmtId="0" fontId="14" fillId="4" borderId="0" xfId="2" applyFont="1" applyFill="1" applyAlignment="1">
      <alignment horizontal="center"/>
    </xf>
    <xf numFmtId="0" fontId="0" fillId="11" borderId="0" xfId="0" applyFill="1" applyAlignment="1">
      <alignment horizontal="center"/>
    </xf>
    <xf numFmtId="0" fontId="13" fillId="11" borderId="0" xfId="2" applyFont="1" applyFill="1"/>
    <xf numFmtId="0" fontId="5" fillId="11" borderId="0" xfId="2" applyFill="1"/>
    <xf numFmtId="0" fontId="13" fillId="11" borderId="0" xfId="2" applyFont="1" applyFill="1" applyAlignment="1">
      <alignment horizontal="right"/>
    </xf>
    <xf numFmtId="0" fontId="2" fillId="11" borderId="0" xfId="2" applyFont="1" applyFill="1" applyAlignment="1">
      <alignment horizontal="center"/>
    </xf>
    <xf numFmtId="0" fontId="5" fillId="11" borderId="0" xfId="2" applyFill="1" applyAlignment="1">
      <alignment horizontal="center"/>
    </xf>
    <xf numFmtId="0" fontId="13" fillId="11" borderId="0" xfId="2" applyFont="1" applyFill="1" applyAlignment="1">
      <alignment horizontal="center"/>
    </xf>
    <xf numFmtId="0" fontId="14" fillId="11" borderId="0" xfId="2" applyFont="1" applyFill="1"/>
    <xf numFmtId="0" fontId="10" fillId="11" borderId="0" xfId="2" applyFont="1" applyFill="1"/>
    <xf numFmtId="0" fontId="3" fillId="11" borderId="0" xfId="2" applyFont="1" applyFill="1" applyAlignment="1">
      <alignment horizontal="center"/>
    </xf>
    <xf numFmtId="0" fontId="16" fillId="11" borderId="0" xfId="2" applyFont="1" applyFill="1" applyAlignment="1">
      <alignment horizontal="center"/>
    </xf>
    <xf numFmtId="165" fontId="5" fillId="2" borderId="0" xfId="0" applyNumberFormat="1" applyFont="1" applyFill="1" applyProtection="1">
      <protection hidden="1"/>
    </xf>
    <xf numFmtId="0" fontId="10" fillId="2" borderId="0" xfId="3" applyFont="1" applyFill="1" applyAlignment="1">
      <alignment horizontal="center"/>
    </xf>
    <xf numFmtId="165" fontId="5" fillId="2" borderId="0" xfId="0" applyNumberFormat="1" applyFont="1" applyFill="1"/>
    <xf numFmtId="165" fontId="0" fillId="2" borderId="0" xfId="0" applyNumberFormat="1" applyFill="1" applyProtection="1">
      <protection hidden="1"/>
    </xf>
    <xf numFmtId="0" fontId="5" fillId="11" borderId="0" xfId="2" applyFill="1" applyAlignment="1">
      <alignment horizontal="right"/>
    </xf>
    <xf numFmtId="165" fontId="17" fillId="2" borderId="0" xfId="0" applyNumberFormat="1" applyFont="1" applyFill="1" applyAlignment="1" applyProtection="1">
      <alignment horizontal="center"/>
      <protection hidden="1"/>
    </xf>
    <xf numFmtId="165" fontId="10" fillId="2" borderId="0" xfId="0" applyNumberFormat="1" applyFont="1" applyFill="1" applyAlignment="1">
      <alignment horizontal="center"/>
    </xf>
    <xf numFmtId="0" fontId="5" fillId="2" borderId="0" xfId="3" applyFill="1"/>
    <xf numFmtId="0" fontId="5" fillId="0" borderId="0" xfId="3"/>
    <xf numFmtId="165" fontId="18" fillId="2" borderId="0" xfId="0" applyNumberFormat="1" applyFont="1" applyFill="1" applyAlignment="1" applyProtection="1">
      <alignment horizontal="center"/>
      <protection hidden="1"/>
    </xf>
    <xf numFmtId="0" fontId="19" fillId="2" borderId="0" xfId="1" applyFont="1" applyFill="1" applyAlignment="1" applyProtection="1">
      <alignment horizontal="center"/>
    </xf>
    <xf numFmtId="165" fontId="7" fillId="2" borderId="0" xfId="0" quotePrefix="1" applyNumberFormat="1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22" fillId="13" borderId="5" xfId="0" applyFont="1" applyFill="1" applyBorder="1" applyAlignment="1" applyProtection="1">
      <alignment vertical="center"/>
      <protection hidden="1"/>
    </xf>
    <xf numFmtId="0" fontId="12" fillId="13" borderId="6" xfId="0" applyFont="1" applyFill="1" applyBorder="1" applyProtection="1">
      <protection hidden="1"/>
    </xf>
    <xf numFmtId="0" fontId="23" fillId="13" borderId="7" xfId="0" applyFont="1" applyFill="1" applyBorder="1" applyAlignment="1" applyProtection="1">
      <alignment horizontal="center"/>
      <protection hidden="1"/>
    </xf>
    <xf numFmtId="0" fontId="22" fillId="13" borderId="8" xfId="0" applyFont="1" applyFill="1" applyBorder="1" applyAlignment="1" applyProtection="1">
      <alignment horizontal="left"/>
      <protection hidden="1"/>
    </xf>
    <xf numFmtId="0" fontId="12" fillId="13" borderId="0" xfId="0" applyFont="1" applyFill="1" applyProtection="1">
      <protection hidden="1"/>
    </xf>
    <xf numFmtId="0" fontId="24" fillId="13" borderId="0" xfId="0" applyFont="1" applyFill="1" applyAlignment="1" applyProtection="1">
      <alignment horizontal="center"/>
      <protection hidden="1"/>
    </xf>
    <xf numFmtId="0" fontId="23" fillId="13" borderId="9" xfId="0" applyFont="1" applyFill="1" applyBorder="1" applyAlignment="1" applyProtection="1">
      <alignment horizontal="center"/>
      <protection hidden="1"/>
    </xf>
    <xf numFmtId="165" fontId="22" fillId="13" borderId="10" xfId="0" applyNumberFormat="1" applyFont="1" applyFill="1" applyBorder="1" applyProtection="1">
      <protection hidden="1"/>
    </xf>
    <xf numFmtId="0" fontId="12" fillId="13" borderId="1" xfId="0" applyFont="1" applyFill="1" applyBorder="1" applyProtection="1">
      <protection hidden="1"/>
    </xf>
    <xf numFmtId="0" fontId="23" fillId="13" borderId="11" xfId="0" applyFont="1" applyFill="1" applyBorder="1" applyAlignment="1" applyProtection="1">
      <alignment horizontal="center"/>
      <protection hidden="1"/>
    </xf>
    <xf numFmtId="0" fontId="2" fillId="10" borderId="5" xfId="2" applyFont="1" applyFill="1" applyBorder="1" applyAlignment="1">
      <alignment horizontal="center"/>
    </xf>
    <xf numFmtId="0" fontId="2" fillId="10" borderId="6" xfId="2" applyFont="1" applyFill="1" applyBorder="1" applyAlignment="1">
      <alignment horizontal="center"/>
    </xf>
    <xf numFmtId="0" fontId="2" fillId="10" borderId="7" xfId="2" applyFont="1" applyFill="1" applyBorder="1" applyAlignment="1">
      <alignment horizontal="center"/>
    </xf>
    <xf numFmtId="0" fontId="2" fillId="10" borderId="10" xfId="2" applyFont="1" applyFill="1" applyBorder="1" applyAlignment="1">
      <alignment horizontal="center"/>
    </xf>
    <xf numFmtId="0" fontId="2" fillId="10" borderId="1" xfId="2" applyFont="1" applyFill="1" applyBorder="1" applyAlignment="1">
      <alignment horizontal="center"/>
    </xf>
    <xf numFmtId="0" fontId="2" fillId="10" borderId="11" xfId="2" applyFont="1" applyFill="1" applyBorder="1" applyAlignment="1">
      <alignment horizontal="center"/>
    </xf>
    <xf numFmtId="0" fontId="15" fillId="11" borderId="16" xfId="2" applyFont="1" applyFill="1" applyBorder="1" applyAlignment="1">
      <alignment horizontal="center"/>
    </xf>
    <xf numFmtId="0" fontId="5" fillId="11" borderId="17" xfId="2" applyFill="1" applyBorder="1"/>
    <xf numFmtId="0" fontId="14" fillId="4" borderId="16" xfId="2" applyFont="1" applyFill="1" applyBorder="1" applyAlignment="1">
      <alignment horizontal="center"/>
    </xf>
    <xf numFmtId="0" fontId="14" fillId="4" borderId="17" xfId="2" applyFont="1" applyFill="1" applyBorder="1" applyAlignment="1">
      <alignment horizontal="center"/>
    </xf>
    <xf numFmtId="0" fontId="13" fillId="11" borderId="16" xfId="2" applyFont="1" applyFill="1" applyBorder="1" applyAlignment="1">
      <alignment horizontal="center"/>
    </xf>
    <xf numFmtId="0" fontId="13" fillId="11" borderId="17" xfId="2" applyFont="1" applyFill="1" applyBorder="1" applyAlignment="1">
      <alignment horizontal="center"/>
    </xf>
    <xf numFmtId="164" fontId="3" fillId="6" borderId="16" xfId="2" applyNumberFormat="1" applyFont="1" applyFill="1" applyBorder="1" applyAlignment="1">
      <alignment horizontal="center"/>
    </xf>
    <xf numFmtId="164" fontId="3" fillId="6" borderId="0" xfId="2" applyNumberFormat="1" applyFont="1" applyFill="1" applyAlignment="1">
      <alignment horizontal="center"/>
    </xf>
    <xf numFmtId="164" fontId="3" fillId="6" borderId="17" xfId="2" applyNumberFormat="1" applyFont="1" applyFill="1" applyBorder="1" applyAlignment="1">
      <alignment horizontal="center"/>
    </xf>
    <xf numFmtId="0" fontId="3" fillId="5" borderId="18" xfId="2" applyFont="1" applyFill="1" applyBorder="1" applyAlignment="1">
      <alignment horizontal="center"/>
    </xf>
    <xf numFmtId="0" fontId="3" fillId="5" borderId="19" xfId="2" applyFont="1" applyFill="1" applyBorder="1" applyAlignment="1">
      <alignment horizontal="center"/>
    </xf>
    <xf numFmtId="0" fontId="3" fillId="5" borderId="20" xfId="2" applyFont="1" applyFill="1" applyBorder="1" applyAlignment="1">
      <alignment horizontal="center"/>
    </xf>
    <xf numFmtId="0" fontId="2" fillId="10" borderId="2" xfId="2" applyFont="1" applyFill="1" applyBorder="1" applyAlignment="1">
      <alignment horizontal="center"/>
    </xf>
    <xf numFmtId="0" fontId="2" fillId="10" borderId="3" xfId="2" applyFont="1" applyFill="1" applyBorder="1" applyAlignment="1">
      <alignment horizontal="center"/>
    </xf>
    <xf numFmtId="0" fontId="2" fillId="10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2" fillId="3" borderId="6" xfId="2" applyFont="1" applyFill="1" applyBorder="1" applyAlignment="1">
      <alignment horizontal="center"/>
    </xf>
    <xf numFmtId="0" fontId="2" fillId="3" borderId="7" xfId="2" applyFont="1" applyFill="1" applyBorder="1" applyAlignment="1">
      <alignment horizontal="center"/>
    </xf>
    <xf numFmtId="0" fontId="2" fillId="3" borderId="8" xfId="2" applyFont="1" applyFill="1" applyBorder="1" applyAlignment="1">
      <alignment horizontal="center"/>
    </xf>
    <xf numFmtId="0" fontId="2" fillId="3" borderId="0" xfId="2" applyFont="1" applyFill="1" applyAlignment="1">
      <alignment horizontal="center"/>
    </xf>
    <xf numFmtId="0" fontId="2" fillId="3" borderId="9" xfId="2" applyFont="1" applyFill="1" applyBorder="1" applyAlignment="1">
      <alignment horizontal="center"/>
    </xf>
    <xf numFmtId="0" fontId="2" fillId="3" borderId="10" xfId="2" applyFont="1" applyFill="1" applyBorder="1" applyAlignment="1">
      <alignment horizontal="center"/>
    </xf>
    <xf numFmtId="0" fontId="2" fillId="3" borderId="1" xfId="2" applyFont="1" applyFill="1" applyBorder="1" applyAlignment="1">
      <alignment horizontal="center"/>
    </xf>
    <xf numFmtId="0" fontId="2" fillId="3" borderId="11" xfId="2" applyFont="1" applyFill="1" applyBorder="1" applyAlignment="1">
      <alignment horizontal="center"/>
    </xf>
    <xf numFmtId="0" fontId="2" fillId="3" borderId="21" xfId="2" applyFont="1" applyFill="1" applyBorder="1" applyAlignment="1">
      <alignment horizontal="center"/>
    </xf>
    <xf numFmtId="0" fontId="2" fillId="3" borderId="22" xfId="2" applyFont="1" applyFill="1" applyBorder="1" applyAlignment="1">
      <alignment horizontal="center"/>
    </xf>
    <xf numFmtId="0" fontId="2" fillId="3" borderId="23" xfId="2" applyFont="1" applyFill="1" applyBorder="1" applyAlignment="1">
      <alignment horizontal="center"/>
    </xf>
    <xf numFmtId="164" fontId="14" fillId="4" borderId="5" xfId="2" applyNumberFormat="1" applyFont="1" applyFill="1" applyBorder="1" applyAlignment="1">
      <alignment horizontal="center"/>
    </xf>
    <xf numFmtId="164" fontId="14" fillId="4" borderId="6" xfId="2" applyNumberFormat="1" applyFont="1" applyFill="1" applyBorder="1" applyAlignment="1">
      <alignment horizontal="center"/>
    </xf>
    <xf numFmtId="164" fontId="14" fillId="4" borderId="7" xfId="2" applyNumberFormat="1" applyFont="1" applyFill="1" applyBorder="1" applyAlignment="1">
      <alignment horizontal="center"/>
    </xf>
    <xf numFmtId="164" fontId="14" fillId="4" borderId="8" xfId="2" applyNumberFormat="1" applyFont="1" applyFill="1" applyBorder="1" applyAlignment="1">
      <alignment horizontal="center"/>
    </xf>
    <xf numFmtId="164" fontId="14" fillId="4" borderId="0" xfId="2" applyNumberFormat="1" applyFont="1" applyFill="1" applyAlignment="1">
      <alignment horizontal="center"/>
    </xf>
    <xf numFmtId="164" fontId="14" fillId="4" borderId="9" xfId="2" applyNumberFormat="1" applyFont="1" applyFill="1" applyBorder="1" applyAlignment="1">
      <alignment horizontal="center"/>
    </xf>
    <xf numFmtId="0" fontId="5" fillId="11" borderId="8" xfId="2" applyFill="1" applyBorder="1"/>
    <xf numFmtId="0" fontId="5" fillId="11" borderId="9" xfId="2" applyFill="1" applyBorder="1"/>
    <xf numFmtId="164" fontId="3" fillId="6" borderId="10" xfId="2" applyNumberFormat="1" applyFont="1" applyFill="1" applyBorder="1" applyAlignment="1">
      <alignment horizontal="center"/>
    </xf>
    <xf numFmtId="164" fontId="3" fillId="6" borderId="1" xfId="2" applyNumberFormat="1" applyFont="1" applyFill="1" applyBorder="1" applyAlignment="1">
      <alignment horizontal="center"/>
    </xf>
    <xf numFmtId="164" fontId="3" fillId="6" borderId="11" xfId="2" applyNumberFormat="1" applyFont="1" applyFill="1" applyBorder="1" applyAlignment="1">
      <alignment horizontal="center"/>
    </xf>
    <xf numFmtId="0" fontId="2" fillId="10" borderId="8" xfId="2" applyFont="1" applyFill="1" applyBorder="1" applyAlignment="1">
      <alignment horizontal="center"/>
    </xf>
    <xf numFmtId="0" fontId="2" fillId="10" borderId="0" xfId="2" applyFont="1" applyFill="1" applyAlignment="1">
      <alignment horizontal="center"/>
    </xf>
    <xf numFmtId="0" fontId="2" fillId="10" borderId="9" xfId="2" applyFont="1" applyFill="1" applyBorder="1" applyAlignment="1">
      <alignment horizontal="center"/>
    </xf>
    <xf numFmtId="0" fontId="13" fillId="11" borderId="8" xfId="2" applyFont="1" applyFill="1" applyBorder="1" applyAlignment="1">
      <alignment horizontal="center"/>
    </xf>
    <xf numFmtId="0" fontId="13" fillId="11" borderId="9" xfId="2" applyFont="1" applyFill="1" applyBorder="1" applyAlignment="1">
      <alignment horizontal="center"/>
    </xf>
    <xf numFmtId="164" fontId="3" fillId="6" borderId="8" xfId="2" applyNumberFormat="1" applyFont="1" applyFill="1" applyBorder="1" applyAlignment="1">
      <alignment horizontal="center"/>
    </xf>
    <xf numFmtId="164" fontId="3" fillId="6" borderId="9" xfId="2" applyNumberFormat="1" applyFont="1" applyFill="1" applyBorder="1" applyAlignment="1">
      <alignment horizontal="center"/>
    </xf>
    <xf numFmtId="0" fontId="3" fillId="5" borderId="10" xfId="2" applyFont="1" applyFill="1" applyBorder="1" applyAlignment="1">
      <alignment horizontal="center"/>
    </xf>
    <xf numFmtId="0" fontId="3" fillId="5" borderId="1" xfId="2" applyFont="1" applyFill="1" applyBorder="1" applyAlignment="1">
      <alignment horizontal="center"/>
    </xf>
    <xf numFmtId="0" fontId="3" fillId="5" borderId="11" xfId="2" applyFont="1" applyFill="1" applyBorder="1" applyAlignment="1">
      <alignment horizontal="center"/>
    </xf>
    <xf numFmtId="164" fontId="14" fillId="4" borderId="21" xfId="2" applyNumberFormat="1" applyFont="1" applyFill="1" applyBorder="1" applyAlignment="1">
      <alignment horizontal="center"/>
    </xf>
    <xf numFmtId="164" fontId="14" fillId="4" borderId="22" xfId="2" applyNumberFormat="1" applyFont="1" applyFill="1" applyBorder="1" applyAlignment="1">
      <alignment horizontal="center"/>
    </xf>
    <xf numFmtId="164" fontId="14" fillId="4" borderId="23" xfId="2" applyNumberFormat="1" applyFont="1" applyFill="1" applyBorder="1" applyAlignment="1">
      <alignment horizontal="center"/>
    </xf>
    <xf numFmtId="0" fontId="14" fillId="4" borderId="21" xfId="2" applyFont="1" applyFill="1" applyBorder="1" applyAlignment="1">
      <alignment horizontal="center"/>
    </xf>
    <xf numFmtId="0" fontId="14" fillId="4" borderId="22" xfId="2" applyFont="1" applyFill="1" applyBorder="1" applyAlignment="1">
      <alignment horizontal="center"/>
    </xf>
    <xf numFmtId="0" fontId="14" fillId="4" borderId="23" xfId="2" applyFont="1" applyFill="1" applyBorder="1" applyAlignment="1">
      <alignment horizontal="center"/>
    </xf>
    <xf numFmtId="0" fontId="4" fillId="8" borderId="21" xfId="2" applyFont="1" applyFill="1" applyBorder="1" applyAlignment="1">
      <alignment horizontal="center"/>
    </xf>
    <xf numFmtId="0" fontId="4" fillId="8" borderId="22" xfId="2" applyFont="1" applyFill="1" applyBorder="1" applyAlignment="1">
      <alignment horizontal="center"/>
    </xf>
    <xf numFmtId="0" fontId="4" fillId="8" borderId="23" xfId="2" applyFont="1" applyFill="1" applyBorder="1" applyAlignment="1">
      <alignment horizontal="center"/>
    </xf>
    <xf numFmtId="0" fontId="4" fillId="8" borderId="12" xfId="2" applyFont="1" applyFill="1" applyBorder="1" applyAlignment="1">
      <alignment horizontal="center"/>
    </xf>
    <xf numFmtId="165" fontId="20" fillId="12" borderId="0" xfId="0" applyNumberFormat="1" applyFont="1" applyFill="1" applyAlignment="1">
      <alignment horizontal="center"/>
    </xf>
    <xf numFmtId="0" fontId="11" fillId="6" borderId="2" xfId="0" applyFont="1" applyFill="1" applyBorder="1" applyAlignment="1" applyProtection="1">
      <alignment horizontal="center" wrapText="1"/>
      <protection hidden="1"/>
    </xf>
    <xf numFmtId="0" fontId="11" fillId="6" borderId="3" xfId="0" applyFont="1" applyFill="1" applyBorder="1" applyAlignment="1" applyProtection="1">
      <alignment horizontal="center" wrapText="1"/>
      <protection hidden="1"/>
    </xf>
    <xf numFmtId="0" fontId="11" fillId="6" borderId="4" xfId="0" applyFont="1" applyFill="1" applyBorder="1" applyAlignment="1" applyProtection="1">
      <alignment horizontal="center" wrapText="1"/>
      <protection hidden="1"/>
    </xf>
    <xf numFmtId="0" fontId="13" fillId="9" borderId="13" xfId="2" applyFont="1" applyFill="1" applyBorder="1" applyAlignment="1">
      <alignment horizontal="center" vertical="center"/>
    </xf>
    <xf numFmtId="0" fontId="5" fillId="9" borderId="14" xfId="2" applyFill="1" applyBorder="1" applyAlignment="1">
      <alignment horizontal="center" vertical="center"/>
    </xf>
    <xf numFmtId="0" fontId="5" fillId="9" borderId="15" xfId="2" applyFill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5" fillId="0" borderId="0" xfId="2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5" fillId="0" borderId="0" xfId="2"/>
    <xf numFmtId="0" fontId="13" fillId="11" borderId="0" xfId="2" applyFont="1" applyFill="1" applyAlignment="1">
      <alignment horizontal="center" vertical="center" textRotation="90" wrapText="1"/>
    </xf>
    <xf numFmtId="0" fontId="13" fillId="11" borderId="0" xfId="2" applyFont="1" applyFill="1" applyAlignment="1">
      <alignment horizontal="center" vertical="center" textRotation="90"/>
    </xf>
    <xf numFmtId="0" fontId="13" fillId="2" borderId="0" xfId="0" applyFont="1" applyFill="1" applyAlignment="1">
      <alignment horizontal="center"/>
    </xf>
  </cellXfs>
  <cellStyles count="4">
    <cellStyle name="Hyperlink" xfId="1" builtinId="8"/>
    <cellStyle name="Normal" xfId="0" builtinId="0"/>
    <cellStyle name="Normal 2" xfId="2" xr:uid="{00000000-0005-0000-0000-000002000000}"/>
    <cellStyle name="Normal_Simulador série 3_09" xfId="3" xr:uid="{00000000-0005-0000-0000-000003000000}"/>
  </cellStyles>
  <dxfs count="0"/>
  <tableStyles count="0" defaultTableStyle="TableStyleMedium9" defaultPivotStyle="PivotStyleLight16"/>
  <colors>
    <mruColors>
      <color rgb="FFFEE3DA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pt-PT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"Grau de impacto global </a:t>
            </a:r>
            <a:r>
              <a:rPr lang="pt-PT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pt-PT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 (Prazo x Investimento)"</a:t>
            </a:r>
          </a:p>
        </c:rich>
      </c:tx>
      <c:layout>
        <c:manualLayout>
          <c:xMode val="edge"/>
          <c:yMode val="edge"/>
          <c:x val="0.16496945010183348"/>
          <c:y val="8.08083465131344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00610997963339"/>
          <c:y val="0.22222295291111938"/>
          <c:w val="0.80448065173116057"/>
          <c:h val="0.5589243967158457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Priorização!$E$68:$L$68</c:f>
              <c:strCache>
                <c:ptCount val="8"/>
                <c:pt idx="0">
                  <c:v>MO1</c:v>
                </c:pt>
                <c:pt idx="1">
                  <c:v>MO2</c:v>
                </c:pt>
                <c:pt idx="2">
                  <c:v>MO3</c:v>
                </c:pt>
                <c:pt idx="3">
                  <c:v>MO4</c:v>
                </c:pt>
                <c:pt idx="4">
                  <c:v>MO5</c:v>
                </c:pt>
                <c:pt idx="5">
                  <c:v>MO6</c:v>
                </c:pt>
                <c:pt idx="6">
                  <c:v>MO7</c:v>
                </c:pt>
                <c:pt idx="7">
                  <c:v>MO8</c:v>
                </c:pt>
              </c:strCache>
            </c:strRef>
          </c:cat>
          <c:val>
            <c:numRef>
              <c:f>Priorização!$E$69:$L$69</c:f>
              <c:numCache>
                <c:formatCode>0.0000</c:formatCode>
                <c:ptCount val="8"/>
                <c:pt idx="0">
                  <c:v>0.50825306799267633</c:v>
                </c:pt>
                <c:pt idx="1">
                  <c:v>3.1303811708261603E-2</c:v>
                </c:pt>
                <c:pt idx="2">
                  <c:v>8.6805109497518823E-2</c:v>
                </c:pt>
                <c:pt idx="3">
                  <c:v>2.4712500092568333E-2</c:v>
                </c:pt>
                <c:pt idx="4">
                  <c:v>7.7695879600716555E-2</c:v>
                </c:pt>
                <c:pt idx="5">
                  <c:v>0.19339962349816653</c:v>
                </c:pt>
                <c:pt idx="6">
                  <c:v>2.0740388726968241E-2</c:v>
                </c:pt>
                <c:pt idx="7">
                  <c:v>5.7089618883123645E-2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96-4A6E-9EDF-EEDC70CB7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3564400"/>
        <c:axId val="313564960"/>
      </c:barChart>
      <c:catAx>
        <c:axId val="31356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356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3564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 sz="800"/>
                  <a:t>G/(P.I)</a:t>
                </a:r>
              </a:p>
            </c:rich>
          </c:tx>
          <c:layout>
            <c:manualLayout>
              <c:xMode val="edge"/>
              <c:yMode val="edge"/>
              <c:x val="1.5265717932047482E-2"/>
              <c:y val="0.4332221329476677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3564400"/>
        <c:crosses val="autoZero"/>
        <c:crossBetween val="between"/>
      </c:valAx>
      <c:spPr>
        <a:gradFill rotWithShape="0">
          <a:gsLst>
            <a:gs pos="0">
              <a:srgbClr val="E3E3E3">
                <a:gamma/>
                <a:shade val="46275"/>
                <a:invGamma/>
              </a:srgbClr>
            </a:gs>
            <a:gs pos="100000">
              <a:srgbClr val="E3E3E3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pt-PT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"Grau de impacto global </a:t>
            </a:r>
            <a:r>
              <a:rPr lang="pt-PT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pt-PT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 Prazo"</a:t>
            </a:r>
          </a:p>
        </c:rich>
      </c:tx>
      <c:layout>
        <c:manualLayout>
          <c:xMode val="edge"/>
          <c:yMode val="edge"/>
          <c:x val="0.29268350777182578"/>
          <c:y val="8.05370447138554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666699748117841"/>
          <c:y val="0.22147687296310187"/>
          <c:w val="0.80487964637252085"/>
          <c:h val="0.560403602800576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Priorização!$E$61:$L$61</c:f>
              <c:strCache>
                <c:ptCount val="8"/>
                <c:pt idx="0">
                  <c:v>MO1</c:v>
                </c:pt>
                <c:pt idx="1">
                  <c:v>MO2</c:v>
                </c:pt>
                <c:pt idx="2">
                  <c:v>MO3</c:v>
                </c:pt>
                <c:pt idx="3">
                  <c:v>MO4</c:v>
                </c:pt>
                <c:pt idx="4">
                  <c:v>MO5</c:v>
                </c:pt>
                <c:pt idx="5">
                  <c:v>MO6</c:v>
                </c:pt>
                <c:pt idx="6">
                  <c:v>MO7</c:v>
                </c:pt>
                <c:pt idx="7">
                  <c:v>MO8</c:v>
                </c:pt>
              </c:strCache>
            </c:strRef>
          </c:cat>
          <c:val>
            <c:numRef>
              <c:f>Priorização!$E$62:$L$62</c:f>
              <c:numCache>
                <c:formatCode>0.0000</c:formatCode>
                <c:ptCount val="8"/>
                <c:pt idx="0">
                  <c:v>0.14763523727504796</c:v>
                </c:pt>
                <c:pt idx="1">
                  <c:v>3.0310003422869779E-2</c:v>
                </c:pt>
                <c:pt idx="2">
                  <c:v>4.4826288300185924E-2</c:v>
                </c:pt>
                <c:pt idx="3">
                  <c:v>3.5094322966652484E-2</c:v>
                </c:pt>
                <c:pt idx="4">
                  <c:v>0.14544322282335859</c:v>
                </c:pt>
                <c:pt idx="5">
                  <c:v>0.38700343683404481</c:v>
                </c:pt>
                <c:pt idx="6">
                  <c:v>3.2800501207405429E-2</c:v>
                </c:pt>
                <c:pt idx="7">
                  <c:v>0.17688698717043516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A9-436B-83A1-66F27685F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3567200"/>
        <c:axId val="313567760"/>
      </c:barChart>
      <c:catAx>
        <c:axId val="313567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356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35677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 sz="800"/>
                  <a:t>G/P</a:t>
                </a:r>
              </a:p>
            </c:rich>
          </c:tx>
          <c:layout>
            <c:manualLayout>
              <c:xMode val="edge"/>
              <c:yMode val="edge"/>
              <c:x val="1.1803635656654045E-2"/>
              <c:y val="0.4675618634090497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3567200"/>
        <c:crosses val="autoZero"/>
        <c:crossBetween val="between"/>
      </c:valAx>
      <c:spPr>
        <a:gradFill rotWithShape="0">
          <a:gsLst>
            <a:gs pos="0">
              <a:srgbClr val="E3E3E3">
                <a:gamma/>
                <a:shade val="46275"/>
                <a:invGamma/>
              </a:srgbClr>
            </a:gs>
            <a:gs pos="100000">
              <a:srgbClr val="E3E3E3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pt-PT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"Grau de impacto global </a:t>
            </a:r>
            <a:r>
              <a:rPr lang="pt-PT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pt-PT" sz="10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 Investimento"</a:t>
            </a:r>
          </a:p>
        </c:rich>
      </c:tx>
      <c:layout>
        <c:manualLayout>
          <c:xMode val="edge"/>
          <c:yMode val="edge"/>
          <c:x val="0.23935114983910474"/>
          <c:y val="8.02675585284280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823717829341875"/>
          <c:y val="0.22073578595317725"/>
          <c:w val="0.80336637836111024"/>
          <c:h val="0.5618729096989966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Priorização!$E$54:$L$54</c:f>
              <c:strCache>
                <c:ptCount val="8"/>
                <c:pt idx="0">
                  <c:v>MO1</c:v>
                </c:pt>
                <c:pt idx="1">
                  <c:v>MO2</c:v>
                </c:pt>
                <c:pt idx="2">
                  <c:v>MO3</c:v>
                </c:pt>
                <c:pt idx="3">
                  <c:v>MO4</c:v>
                </c:pt>
                <c:pt idx="4">
                  <c:v>MO5</c:v>
                </c:pt>
                <c:pt idx="5">
                  <c:v>MO6</c:v>
                </c:pt>
                <c:pt idx="6">
                  <c:v>MO7</c:v>
                </c:pt>
                <c:pt idx="7">
                  <c:v>MO8</c:v>
                </c:pt>
              </c:strCache>
            </c:strRef>
          </c:cat>
          <c:val>
            <c:numRef>
              <c:f>Priorização!$E$55:$L$55</c:f>
              <c:numCache>
                <c:formatCode>0.0000</c:formatCode>
                <c:ptCount val="8"/>
                <c:pt idx="0">
                  <c:v>0.36761084152258294</c:v>
                </c:pt>
                <c:pt idx="1">
                  <c:v>9.0566068674311287E-2</c:v>
                </c:pt>
                <c:pt idx="2">
                  <c:v>0.18835399937793981</c:v>
                </c:pt>
                <c:pt idx="3">
                  <c:v>0.10724479823842628</c:v>
                </c:pt>
                <c:pt idx="4">
                  <c:v>5.6196114655363491E-2</c:v>
                </c:pt>
                <c:pt idx="5">
                  <c:v>6.9941337122765943E-2</c:v>
                </c:pt>
                <c:pt idx="6">
                  <c:v>3.7502930299754496E-2</c:v>
                </c:pt>
                <c:pt idx="7">
                  <c:v>8.2583910108855588E-2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45-401D-ACB9-D8B64A507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6508240"/>
        <c:axId val="316508800"/>
      </c:barChart>
      <c:catAx>
        <c:axId val="31650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650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6508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 sz="800"/>
                  <a:t>G/I</a:t>
                </a:r>
              </a:p>
            </c:rich>
          </c:tx>
          <c:layout>
            <c:manualLayout>
              <c:xMode val="edge"/>
              <c:yMode val="edge"/>
              <c:x val="1.9333498691077693E-2"/>
              <c:y val="0.4948671945254754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6508240"/>
        <c:crosses val="autoZero"/>
        <c:crossBetween val="between"/>
      </c:valAx>
      <c:spPr>
        <a:gradFill rotWithShape="0">
          <a:gsLst>
            <a:gs pos="0">
              <a:srgbClr val="E3E3E3">
                <a:gamma/>
                <a:shade val="46275"/>
                <a:invGamma/>
              </a:srgbClr>
            </a:gs>
            <a:gs pos="100000">
              <a:srgbClr val="E3E3E3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</xdr:colOff>
      <xdr:row>71</xdr:row>
      <xdr:rowOff>47624</xdr:rowOff>
    </xdr:from>
    <xdr:to>
      <xdr:col>17</xdr:col>
      <xdr:colOff>524934</xdr:colOff>
      <xdr:row>85</xdr:row>
      <xdr:rowOff>114299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446617</xdr:colOff>
      <xdr:row>71</xdr:row>
      <xdr:rowOff>38099</xdr:rowOff>
    </xdr:from>
    <xdr:to>
      <xdr:col>10</xdr:col>
      <xdr:colOff>532342</xdr:colOff>
      <xdr:row>85</xdr:row>
      <xdr:rowOff>105832</xdr:rowOff>
    </xdr:to>
    <xdr:graphicFrame macro="">
      <xdr:nvGraphicFramePr>
        <xdr:cNvPr id="3" name="Chart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539749</xdr:colOff>
      <xdr:row>71</xdr:row>
      <xdr:rowOff>47625</xdr:rowOff>
    </xdr:from>
    <xdr:to>
      <xdr:col>5</xdr:col>
      <xdr:colOff>169333</xdr:colOff>
      <xdr:row>85</xdr:row>
      <xdr:rowOff>104775</xdr:rowOff>
    </xdr:to>
    <xdr:graphicFrame macro="">
      <xdr:nvGraphicFramePr>
        <xdr:cNvPr id="4" name="Chart 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200025</xdr:colOff>
      <xdr:row>0</xdr:row>
      <xdr:rowOff>137582</xdr:rowOff>
    </xdr:from>
    <xdr:to>
      <xdr:col>25</xdr:col>
      <xdr:colOff>243417</xdr:colOff>
      <xdr:row>40</xdr:row>
      <xdr:rowOff>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1598275" y="137582"/>
          <a:ext cx="6181725" cy="621241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PT" sz="11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Objectivos estratégicos</a:t>
          </a:r>
        </a:p>
        <a:p>
          <a:pPr algn="l" rtl="0">
            <a:defRPr sz="1000"/>
          </a:pPr>
          <a:endParaRPr lang="pt-PT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r>
            <a:rPr lang="pt-PT" sz="1100" b="0" i="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pt-PT" sz="1100" b="1" i="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</a:t>
          </a:r>
          <a:r>
            <a:rPr lang="pt-PT" sz="1100" b="0" i="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Aumentar a produção vendida (como o mercado está saturado, terá de ganhar quota à concorrência)</a:t>
          </a:r>
        </a:p>
        <a:p>
          <a:pPr algn="l" rtl="0">
            <a:defRPr sz="1000"/>
          </a:pPr>
          <a:r>
            <a:rPr lang="pt-PT" sz="1100" b="0" i="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pt-PT" sz="1100" b="1" i="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EB</a:t>
          </a:r>
          <a:r>
            <a:rPr lang="pt-PT" sz="1100" b="0" i="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Reduzir os stocks de materiais (matéria prima, em curso de fabrico e de produtos acabados (flexibilizando a produção). </a:t>
          </a:r>
        </a:p>
        <a:p>
          <a:pPr algn="l" rtl="0">
            <a:defRPr sz="1000"/>
          </a:pPr>
          <a:r>
            <a:rPr lang="pt-PT" sz="1100" b="0" i="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pt-PT" sz="1100" b="1" i="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</a:t>
          </a:r>
          <a:r>
            <a:rPr lang="pt-PT" sz="1100" b="0" i="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Reduzir os custos de produção (aumentando a produtividade). </a:t>
          </a:r>
        </a:p>
        <a:p>
          <a:pPr algn="l" rtl="0">
            <a:defRPr sz="1000"/>
          </a:pPr>
          <a:endParaRPr lang="pt-PT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Objectivos tácticos</a:t>
          </a:r>
          <a:endParaRPr lang="pt-PT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pt-PT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TA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 Melhorar o clima social na Empresa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TB1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Melhorar a qualidade dos processos (reduzir a amplitude de variação das características dos produtos)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TB2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Melhorar a qualidade dos produtos (eliminar as não conformidades)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TC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 Reduzir os tempos de ciclo de produção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TD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 Reduzir o volume de stocks (matérias primas, em curso de transformação e produtos acabados)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TE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 Flexibilizar a organização (ajustamento rápido a alterações comerciais)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TF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 Fiabilizar os prazos comerciais (cumprir datas acordadas de entrega)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TG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Melhorar a produtividade (reduzir a quantidade e/ou intensidade dos inputs e eliminar actividades que não acrescentam valor)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TH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Melhorar a imagem pública da Empresa</a:t>
          </a:r>
        </a:p>
        <a:p>
          <a:pPr algn="l" rtl="0">
            <a:defRPr sz="1000"/>
          </a:pPr>
          <a:endParaRPr lang="pt-PT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Medidas operacionais</a:t>
          </a:r>
          <a:endParaRPr lang="pt-PT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pt-PT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1.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MO1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. Insonorizar a prensa P112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2.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MO2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. Eliminar folgas da máquina de cravar CR03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3.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MO3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. Introduzir cartas de controlo estatístico do processo na secção de máquinas de cravar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4.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MO4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. Reduzir o tempo de preparação da prensa P112, uniformizan-do as alturas das abas de aperto de todas as ferramentas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MO5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. Automatizar o transporte de fios entre o armazém e as máquinas de corte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6.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MO6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. Substituir a pintura manual por um robot pneumático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7.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MO7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. Recuperar o cobre residual do processo de decapagem elec-trolítica</a:t>
          </a:r>
        </a:p>
        <a:p>
          <a:pPr algn="l" rtl="0">
            <a:defRPr sz="1000"/>
          </a:pP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8. </a:t>
          </a:r>
          <a:r>
            <a:rPr lang="pt-PT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MO8</a:t>
          </a:r>
          <a:r>
            <a:rPr lang="pt-PT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. Criar uma célula para produção da família de peças ref.ª 1772 450</a:t>
          </a:r>
        </a:p>
        <a:p>
          <a:pPr algn="l" rtl="0">
            <a:defRPr sz="1000"/>
          </a:pPr>
          <a:endParaRPr lang="pt-PT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9"/>
  <sheetViews>
    <sheetView tabSelected="1" zoomScale="130" zoomScaleNormal="130" workbookViewId="0"/>
  </sheetViews>
  <sheetFormatPr defaultColWidth="9.140625" defaultRowHeight="12.75" x14ac:dyDescent="0.2"/>
  <cols>
    <col min="1" max="2" width="15.7109375" style="29" customWidth="1"/>
    <col min="3" max="15" width="15.7109375" style="5" customWidth="1"/>
    <col min="16" max="16384" width="9.140625" style="5"/>
  </cols>
  <sheetData>
    <row r="2" spans="1:18" customFormat="1" ht="18" customHeight="1" x14ac:dyDescent="0.2">
      <c r="A2" s="26"/>
      <c r="B2" s="26"/>
      <c r="C2" s="26"/>
      <c r="D2" s="26"/>
      <c r="E2" s="4"/>
      <c r="F2" s="4"/>
      <c r="G2" s="4"/>
      <c r="H2" s="4"/>
      <c r="I2" s="4"/>
      <c r="J2" s="4"/>
      <c r="K2" s="4"/>
      <c r="L2" s="4"/>
      <c r="M2" s="4"/>
      <c r="N2" s="2"/>
      <c r="O2" s="2"/>
      <c r="P2" s="2"/>
      <c r="Q2" s="2"/>
    </row>
    <row r="3" spans="1:18" customFormat="1" ht="10.5" customHeight="1" x14ac:dyDescent="0.2">
      <c r="A3" s="4"/>
      <c r="B3" s="4"/>
      <c r="C3" s="4"/>
      <c r="D3" s="6"/>
      <c r="E3" s="6"/>
      <c r="F3" s="6"/>
      <c r="G3" s="6"/>
      <c r="H3" s="6"/>
      <c r="I3" s="6"/>
      <c r="J3" s="6"/>
      <c r="K3" s="4"/>
      <c r="L3" s="4"/>
      <c r="M3" s="4"/>
      <c r="N3" s="2"/>
      <c r="O3" s="2"/>
      <c r="P3" s="2"/>
      <c r="Q3" s="2"/>
    </row>
    <row r="4" spans="1:18" ht="24" customHeight="1" x14ac:dyDescent="0.35">
      <c r="A4" s="4"/>
      <c r="B4" s="4"/>
      <c r="C4" s="4"/>
      <c r="D4" s="6"/>
      <c r="E4" s="6"/>
      <c r="F4" s="6"/>
      <c r="G4" s="7" t="s">
        <v>52</v>
      </c>
      <c r="H4" s="6"/>
      <c r="I4" s="6"/>
      <c r="J4" s="6"/>
      <c r="K4" s="4"/>
      <c r="L4" s="4"/>
      <c r="M4" s="4"/>
      <c r="N4" s="4"/>
      <c r="O4" s="4"/>
      <c r="P4" s="4"/>
    </row>
    <row r="5" spans="1:18" ht="24" customHeight="1" x14ac:dyDescent="0.35">
      <c r="A5" s="4"/>
      <c r="B5" s="4"/>
      <c r="C5" s="4"/>
      <c r="D5" s="6"/>
      <c r="E5" s="6"/>
      <c r="F5" s="6"/>
      <c r="G5" s="7" t="s">
        <v>39</v>
      </c>
      <c r="H5" s="6"/>
      <c r="I5" s="6"/>
      <c r="J5" s="6"/>
      <c r="K5" s="4"/>
      <c r="L5" s="4"/>
      <c r="M5" s="4"/>
      <c r="N5" s="4"/>
      <c r="O5" s="4"/>
      <c r="P5" s="4"/>
    </row>
    <row r="6" spans="1:18" customFormat="1" ht="10.5" customHeight="1" x14ac:dyDescent="0.2">
      <c r="A6" s="4"/>
      <c r="B6" s="4"/>
      <c r="C6" s="4"/>
      <c r="D6" s="6"/>
      <c r="E6" s="6"/>
      <c r="F6" s="6"/>
      <c r="G6" s="6"/>
      <c r="H6" s="6"/>
      <c r="I6" s="6"/>
      <c r="J6" s="6"/>
      <c r="K6" s="4"/>
      <c r="L6" s="4"/>
      <c r="M6" s="4"/>
      <c r="N6" s="2"/>
      <c r="O6" s="2"/>
      <c r="P6" s="2"/>
      <c r="Q6" s="2"/>
    </row>
    <row r="7" spans="1:18" customFormat="1" ht="10.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"/>
      <c r="O7" s="2"/>
      <c r="P7" s="2"/>
      <c r="Q7" s="2"/>
    </row>
    <row r="8" spans="1:18" s="34" customFormat="1" ht="18" customHeight="1" x14ac:dyDescent="0.3">
      <c r="A8" s="27"/>
      <c r="B8" s="27"/>
      <c r="C8" s="27"/>
      <c r="D8" s="27"/>
      <c r="E8" s="28"/>
      <c r="F8" s="28"/>
      <c r="G8" s="31" t="s">
        <v>0</v>
      </c>
      <c r="H8" s="4"/>
      <c r="I8" s="28"/>
      <c r="J8" s="28"/>
      <c r="K8" s="32"/>
      <c r="L8" s="28"/>
      <c r="M8" s="28"/>
      <c r="N8" s="33"/>
      <c r="O8" s="33"/>
      <c r="P8" s="33"/>
      <c r="Q8" s="33"/>
      <c r="R8" s="33"/>
    </row>
    <row r="9" spans="1:18" s="34" customFormat="1" ht="18" customHeight="1" x14ac:dyDescent="0.25">
      <c r="A9" s="27"/>
      <c r="B9" s="27"/>
      <c r="C9" s="27"/>
      <c r="D9" s="27"/>
      <c r="E9" s="28"/>
      <c r="F9" s="28"/>
      <c r="G9" s="35" t="s">
        <v>51</v>
      </c>
      <c r="H9" s="4"/>
      <c r="I9" s="28"/>
      <c r="J9" s="28"/>
      <c r="K9" s="28"/>
      <c r="L9" s="28"/>
      <c r="M9" s="28"/>
      <c r="N9" s="33"/>
      <c r="O9" s="33"/>
      <c r="P9" s="33"/>
      <c r="Q9" s="33"/>
      <c r="R9" s="33"/>
    </row>
    <row r="10" spans="1:18" s="29" customFormat="1" ht="18" customHeight="1" x14ac:dyDescent="0.25">
      <c r="A10" s="28"/>
      <c r="B10" s="28"/>
      <c r="C10" s="28"/>
      <c r="D10" s="28"/>
      <c r="E10" s="28"/>
      <c r="F10" s="28"/>
      <c r="G10" s="36" t="s">
        <v>40</v>
      </c>
      <c r="I10" s="37"/>
      <c r="J10" s="37"/>
      <c r="K10" s="28"/>
      <c r="L10" s="28"/>
      <c r="M10" s="28"/>
      <c r="N10" s="26"/>
      <c r="O10" s="26"/>
    </row>
    <row r="11" spans="1:18" s="29" customFormat="1" ht="18" customHeight="1" x14ac:dyDescent="0.25">
      <c r="A11" s="28"/>
      <c r="B11" s="28"/>
      <c r="C11" s="28"/>
      <c r="D11" s="28"/>
      <c r="E11" s="28"/>
      <c r="F11" s="28"/>
      <c r="G11" s="36" t="s">
        <v>1</v>
      </c>
      <c r="I11" s="37"/>
      <c r="J11" s="37"/>
      <c r="K11" s="28"/>
      <c r="L11" s="28"/>
      <c r="M11" s="28"/>
      <c r="N11" s="26"/>
      <c r="O11" s="26"/>
    </row>
    <row r="12" spans="1:18" customFormat="1" ht="18" customHeight="1" x14ac:dyDescent="0.25">
      <c r="A12" s="26"/>
      <c r="B12" s="26"/>
      <c r="C12" s="26"/>
      <c r="D12" s="26"/>
      <c r="E12" s="2"/>
      <c r="F12" s="2"/>
      <c r="G12" s="28"/>
      <c r="H12" s="5"/>
      <c r="I12" s="3"/>
      <c r="J12" s="3"/>
      <c r="K12" s="2"/>
      <c r="L12" s="2"/>
      <c r="M12" s="2"/>
      <c r="N12" s="2"/>
      <c r="O12" s="2"/>
      <c r="P12" s="2"/>
    </row>
    <row r="13" spans="1:18" ht="18" customHeight="1" x14ac:dyDescent="0.3">
      <c r="A13" s="26"/>
      <c r="B13" s="26"/>
      <c r="C13" s="26"/>
      <c r="D13" s="26"/>
      <c r="E13" s="113" t="s">
        <v>48</v>
      </c>
      <c r="F13" s="113"/>
      <c r="G13" s="113"/>
      <c r="H13" s="113"/>
      <c r="I13" s="113"/>
      <c r="J13" s="3"/>
      <c r="K13" s="4"/>
      <c r="L13" s="4"/>
      <c r="M13" s="4"/>
      <c r="N13" s="4"/>
      <c r="O13" s="4"/>
    </row>
    <row r="14" spans="1:18" ht="9" customHeight="1" x14ac:dyDescent="0.2">
      <c r="A14" s="26"/>
      <c r="B14" s="26"/>
      <c r="C14" s="26"/>
      <c r="D14" s="26"/>
      <c r="F14" s="4"/>
      <c r="I14" s="4"/>
      <c r="J14" s="4"/>
      <c r="K14" s="4"/>
      <c r="L14" s="4"/>
      <c r="M14" s="4"/>
      <c r="N14" s="4"/>
      <c r="O14" s="4"/>
    </row>
    <row r="15" spans="1:18" ht="18" customHeight="1" x14ac:dyDescent="0.3">
      <c r="A15" s="26"/>
      <c r="B15" s="26"/>
      <c r="C15" s="26"/>
      <c r="D15" s="26"/>
      <c r="E15" s="9"/>
      <c r="F15" s="4"/>
      <c r="G15" s="38" t="s">
        <v>41</v>
      </c>
      <c r="I15" s="4"/>
      <c r="J15" s="4"/>
      <c r="K15" s="4"/>
      <c r="L15" s="4"/>
      <c r="M15" s="4"/>
      <c r="N15" s="4"/>
      <c r="O15" s="4"/>
    </row>
    <row r="16" spans="1:18" ht="18" customHeight="1" x14ac:dyDescent="0.3">
      <c r="A16" s="26"/>
      <c r="B16" s="26"/>
      <c r="C16" s="26"/>
      <c r="D16" s="26"/>
      <c r="E16" s="9"/>
      <c r="F16" s="4"/>
      <c r="G16" s="38" t="s">
        <v>50</v>
      </c>
      <c r="I16" s="4"/>
      <c r="J16" s="4"/>
      <c r="K16" s="4"/>
      <c r="L16" s="4"/>
      <c r="M16" s="4"/>
      <c r="N16" s="4"/>
      <c r="O16" s="4"/>
    </row>
    <row r="17" spans="1:15" customFormat="1" ht="14.25" customHeight="1" x14ac:dyDescent="0.2">
      <c r="A17" s="2"/>
      <c r="B17" s="2"/>
      <c r="C17" s="2"/>
      <c r="D17" s="10"/>
      <c r="E17" s="5"/>
      <c r="F17" s="5"/>
      <c r="G17" s="5"/>
      <c r="H17" s="5"/>
      <c r="I17" s="5"/>
      <c r="J17" s="2"/>
      <c r="K17" s="2"/>
      <c r="L17" s="2"/>
      <c r="M17" s="2"/>
      <c r="N17" s="2"/>
      <c r="O17" s="2"/>
    </row>
    <row r="18" spans="1:15" customFormat="1" ht="12.95" customHeight="1" x14ac:dyDescent="0.2">
      <c r="A18" s="2"/>
      <c r="B18" s="2"/>
      <c r="C18" s="2"/>
      <c r="D18" s="10"/>
      <c r="E18" s="114" t="s">
        <v>42</v>
      </c>
      <c r="F18" s="115"/>
      <c r="G18" s="115"/>
      <c r="H18" s="115"/>
      <c r="I18" s="116"/>
      <c r="J18" s="2"/>
      <c r="K18" s="2"/>
      <c r="L18" s="2"/>
      <c r="M18" s="2"/>
      <c r="N18" s="2"/>
      <c r="O18" s="2"/>
    </row>
    <row r="19" spans="1:15" customFormat="1" ht="12.95" customHeight="1" x14ac:dyDescent="0.2">
      <c r="A19" s="2"/>
      <c r="B19" s="2"/>
      <c r="C19" s="2"/>
      <c r="D19" s="10"/>
      <c r="E19" s="39" t="s">
        <v>43</v>
      </c>
      <c r="F19" s="40"/>
      <c r="G19" s="40"/>
      <c r="H19" s="40"/>
      <c r="I19" s="41">
        <v>1</v>
      </c>
      <c r="J19" s="2"/>
      <c r="K19" s="2"/>
      <c r="L19" s="2"/>
      <c r="M19" s="2"/>
      <c r="N19" s="2"/>
      <c r="O19" s="2"/>
    </row>
    <row r="20" spans="1:15" customFormat="1" ht="12.95" customHeight="1" x14ac:dyDescent="0.2">
      <c r="A20" s="2"/>
      <c r="B20" s="2"/>
      <c r="C20" s="2"/>
      <c r="D20" s="4"/>
      <c r="E20" s="42" t="s">
        <v>44</v>
      </c>
      <c r="F20" s="43"/>
      <c r="G20" s="44"/>
      <c r="H20" s="43"/>
      <c r="I20" s="45">
        <v>3</v>
      </c>
      <c r="J20" s="2"/>
      <c r="K20" s="2"/>
      <c r="L20" s="2"/>
      <c r="M20" s="2"/>
      <c r="N20" s="2"/>
      <c r="O20" s="2"/>
    </row>
    <row r="21" spans="1:15" customFormat="1" ht="12.95" customHeight="1" x14ac:dyDescent="0.2">
      <c r="A21" s="2"/>
      <c r="B21" s="2"/>
      <c r="C21" s="2"/>
      <c r="D21" s="4"/>
      <c r="E21" s="42" t="s">
        <v>45</v>
      </c>
      <c r="F21" s="43"/>
      <c r="G21" s="43"/>
      <c r="H21" s="43"/>
      <c r="I21" s="45">
        <v>5</v>
      </c>
      <c r="J21" s="2"/>
      <c r="K21" s="2"/>
      <c r="L21" s="2"/>
      <c r="M21" s="2"/>
      <c r="N21" s="2"/>
      <c r="O21" s="2"/>
    </row>
    <row r="22" spans="1:15" customFormat="1" ht="12.95" customHeight="1" x14ac:dyDescent="0.2">
      <c r="A22" s="2"/>
      <c r="B22" s="2"/>
      <c r="C22" s="2"/>
      <c r="D22" s="4"/>
      <c r="E22" s="42" t="s">
        <v>46</v>
      </c>
      <c r="F22" s="43"/>
      <c r="G22" s="43"/>
      <c r="H22" s="43"/>
      <c r="I22" s="45">
        <v>7</v>
      </c>
      <c r="J22" s="2"/>
      <c r="K22" s="2"/>
      <c r="L22" s="2"/>
      <c r="M22" s="2"/>
      <c r="N22" s="2"/>
      <c r="O22" s="2"/>
    </row>
    <row r="23" spans="1:15" ht="18" customHeight="1" x14ac:dyDescent="0.2">
      <c r="A23" s="26"/>
      <c r="B23" s="26"/>
      <c r="C23" s="26"/>
      <c r="D23" s="26"/>
      <c r="E23" s="46" t="s">
        <v>47</v>
      </c>
      <c r="F23" s="47"/>
      <c r="G23" s="47"/>
      <c r="H23" s="47"/>
      <c r="I23" s="48">
        <v>9</v>
      </c>
      <c r="J23" s="4"/>
      <c r="K23" s="4"/>
      <c r="L23" s="4"/>
      <c r="M23" s="4"/>
      <c r="N23" s="4"/>
      <c r="O23" s="4"/>
    </row>
    <row r="24" spans="1:15" ht="18" customHeight="1" x14ac:dyDescent="0.2">
      <c r="A24" s="26"/>
      <c r="B24" s="26"/>
      <c r="C24" s="26"/>
      <c r="D24" s="2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8" customHeight="1" x14ac:dyDescent="0.25">
      <c r="A25" s="26"/>
      <c r="B25" s="26"/>
      <c r="C25" s="26"/>
      <c r="D25" s="26"/>
      <c r="E25" s="4"/>
      <c r="F25" s="4"/>
      <c r="G25" s="8" t="s">
        <v>2</v>
      </c>
      <c r="H25" s="4"/>
      <c r="I25" s="4"/>
      <c r="J25" s="4"/>
      <c r="K25" s="4"/>
      <c r="L25" s="4"/>
      <c r="M25" s="4"/>
      <c r="N25" s="4"/>
      <c r="O25" s="4"/>
    </row>
    <row r="26" spans="1:15" x14ac:dyDescent="0.2">
      <c r="A26" s="26"/>
      <c r="B26" s="26"/>
      <c r="C26" s="26"/>
      <c r="D26" s="2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2">
      <c r="A27" s="26"/>
      <c r="B27" s="26"/>
      <c r="C27" s="26"/>
      <c r="D27" s="2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">
      <c r="A28" s="26"/>
      <c r="B28" s="26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5" x14ac:dyDescent="0.2">
      <c r="C29" s="4"/>
      <c r="D29" s="4"/>
      <c r="E29" s="4"/>
      <c r="F29" s="4"/>
      <c r="G29" s="4"/>
      <c r="H29" s="4"/>
      <c r="I29" s="4"/>
      <c r="J29" s="4"/>
      <c r="K29" s="4"/>
    </row>
  </sheetData>
  <mergeCells count="2">
    <mergeCell ref="E13:I13"/>
    <mergeCell ref="E18:I18"/>
  </mergeCells>
  <phoneticPr fontId="1" type="noConversion"/>
  <hyperlinks>
    <hyperlink ref="G11" r:id="rId1" xr:uid="{1E23226E-B404-43DB-8A70-4C456B5B6F99}"/>
    <hyperlink ref="G10" r:id="rId2" xr:uid="{4366D853-62A7-4FDD-8A2A-F7B6290C3968}"/>
  </hyperlinks>
  <pageMargins left="0.75" right="0.75" top="1" bottom="1" header="0.5" footer="0.5"/>
  <pageSetup paperSize="9" orientation="portrait" horizontalDpi="4294967293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149"/>
  <sheetViews>
    <sheetView zoomScale="90" zoomScaleNormal="90" workbookViewId="0"/>
  </sheetViews>
  <sheetFormatPr defaultColWidth="9.140625" defaultRowHeight="12.75" x14ac:dyDescent="0.2"/>
  <cols>
    <col min="1" max="1" width="28.5703125" style="11" customWidth="1"/>
    <col min="2" max="4" width="9.140625" style="11"/>
    <col min="5" max="5" width="9.28515625" style="11" bestFit="1" customWidth="1"/>
    <col min="6" max="6" width="12.42578125" style="11" bestFit="1" customWidth="1"/>
    <col min="7" max="7" width="9.28515625" style="11" bestFit="1" customWidth="1"/>
    <col min="8" max="12" width="12.42578125" style="11" bestFit="1" customWidth="1"/>
    <col min="13" max="13" width="9.140625" style="11"/>
    <col min="14" max="14" width="3.28515625" style="11" customWidth="1"/>
    <col min="15" max="16384" width="9.140625" style="11"/>
  </cols>
  <sheetData>
    <row r="1" spans="1:41" x14ac:dyDescent="0.2">
      <c r="A1" s="15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</row>
    <row r="2" spans="1:41" x14ac:dyDescent="0.2">
      <c r="A2" s="1"/>
      <c r="B2" s="122" t="s">
        <v>38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7"/>
      <c r="O2" s="17"/>
      <c r="P2" s="17"/>
      <c r="Q2" s="1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</row>
    <row r="3" spans="1:4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7"/>
      <c r="O3" s="17"/>
      <c r="P3" s="17"/>
      <c r="Q3" s="1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</row>
    <row r="4" spans="1:41" x14ac:dyDescent="0.2">
      <c r="A4" s="1"/>
      <c r="B4" s="1"/>
      <c r="C4" s="1"/>
      <c r="D4" s="126" t="s">
        <v>22</v>
      </c>
      <c r="E4" s="126" t="s">
        <v>37</v>
      </c>
      <c r="F4" s="126" t="s">
        <v>36</v>
      </c>
      <c r="G4" s="126" t="s">
        <v>35</v>
      </c>
      <c r="H4" s="126" t="s">
        <v>34</v>
      </c>
      <c r="I4" s="126" t="s">
        <v>33</v>
      </c>
      <c r="J4" s="126" t="s">
        <v>32</v>
      </c>
      <c r="K4" s="126" t="s">
        <v>31</v>
      </c>
      <c r="L4" s="126" t="s">
        <v>30</v>
      </c>
      <c r="M4" s="126" t="s">
        <v>29</v>
      </c>
      <c r="N4" s="20"/>
      <c r="O4" s="16"/>
      <c r="P4" s="17"/>
      <c r="Q4" s="1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</row>
    <row r="5" spans="1:4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0"/>
      <c r="O5" s="21" t="s">
        <v>14</v>
      </c>
      <c r="P5" s="17"/>
      <c r="Q5" s="1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</row>
    <row r="6" spans="1:41" x14ac:dyDescent="0.2">
      <c r="A6" s="1"/>
      <c r="B6" s="16" t="s">
        <v>28</v>
      </c>
      <c r="C6" s="17"/>
      <c r="D6" s="79">
        <v>0.23949999999999999</v>
      </c>
      <c r="E6" s="70">
        <v>3</v>
      </c>
      <c r="F6" s="71">
        <v>8</v>
      </c>
      <c r="G6" s="71">
        <v>2</v>
      </c>
      <c r="H6" s="71">
        <v>5</v>
      </c>
      <c r="I6" s="71">
        <v>0</v>
      </c>
      <c r="J6" s="71">
        <v>9</v>
      </c>
      <c r="K6" s="71">
        <v>7</v>
      </c>
      <c r="L6" s="71">
        <v>7</v>
      </c>
      <c r="M6" s="72">
        <v>4</v>
      </c>
      <c r="N6" s="17"/>
      <c r="O6" s="106">
        <f>SUM(E6:M6)</f>
        <v>45</v>
      </c>
      <c r="P6" s="17"/>
      <c r="Q6" s="1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</row>
    <row r="7" spans="1:41" x14ac:dyDescent="0.2">
      <c r="A7" s="1"/>
      <c r="B7" s="16" t="s">
        <v>27</v>
      </c>
      <c r="C7" s="17"/>
      <c r="D7" s="80">
        <v>0.13730000000000001</v>
      </c>
      <c r="E7" s="73">
        <v>6</v>
      </c>
      <c r="F7" s="74">
        <v>0</v>
      </c>
      <c r="G7" s="74">
        <v>0</v>
      </c>
      <c r="H7" s="74">
        <v>8</v>
      </c>
      <c r="I7" s="74">
        <v>10</v>
      </c>
      <c r="J7" s="74">
        <v>0</v>
      </c>
      <c r="K7" s="74">
        <v>0</v>
      </c>
      <c r="L7" s="74">
        <v>0</v>
      </c>
      <c r="M7" s="75">
        <v>0</v>
      </c>
      <c r="N7" s="17"/>
      <c r="O7" s="107">
        <f>SUM(E7:M7)</f>
        <v>24</v>
      </c>
      <c r="P7" s="17"/>
      <c r="Q7" s="1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</row>
    <row r="8" spans="1:41" x14ac:dyDescent="0.2">
      <c r="A8" s="1"/>
      <c r="B8" s="16" t="s">
        <v>26</v>
      </c>
      <c r="C8" s="17"/>
      <c r="D8" s="81">
        <v>0.62319999999999998</v>
      </c>
      <c r="E8" s="76">
        <v>7</v>
      </c>
      <c r="F8" s="77">
        <v>3</v>
      </c>
      <c r="G8" s="77">
        <v>0</v>
      </c>
      <c r="H8" s="77">
        <v>6</v>
      </c>
      <c r="I8" s="77">
        <v>7</v>
      </c>
      <c r="J8" s="77">
        <v>0</v>
      </c>
      <c r="K8" s="77">
        <v>0</v>
      </c>
      <c r="L8" s="77">
        <v>10</v>
      </c>
      <c r="M8" s="78">
        <v>0</v>
      </c>
      <c r="N8" s="17"/>
      <c r="O8" s="108">
        <f>SUM(E8:M8)</f>
        <v>33</v>
      </c>
      <c r="P8" s="17"/>
      <c r="Q8" s="1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</row>
    <row r="9" spans="1:41" ht="13.5" x14ac:dyDescent="0.25">
      <c r="A9" s="1"/>
      <c r="B9" s="30"/>
      <c r="C9" s="30" t="s">
        <v>49</v>
      </c>
      <c r="D9" s="13">
        <f>SUM(D6:D8)</f>
        <v>1</v>
      </c>
      <c r="E9" s="19"/>
      <c r="F9" s="19"/>
      <c r="G9" s="19"/>
      <c r="H9" s="20"/>
      <c r="I9" s="17"/>
      <c r="J9" s="17"/>
      <c r="K9" s="17"/>
      <c r="L9" s="17"/>
      <c r="M9" s="17"/>
      <c r="N9" s="17"/>
      <c r="O9" s="17"/>
      <c r="P9" s="17"/>
      <c r="Q9" s="1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</row>
    <row r="10" spans="1:41" x14ac:dyDescent="0.2">
      <c r="A10" s="1"/>
      <c r="B10" s="17"/>
      <c r="C10" s="17"/>
      <c r="D10" s="17"/>
      <c r="E10" s="19"/>
      <c r="F10" s="19"/>
      <c r="G10" s="19"/>
      <c r="H10" s="20"/>
      <c r="I10" s="17"/>
      <c r="J10" s="17"/>
      <c r="K10" s="17"/>
      <c r="L10" s="17"/>
      <c r="M10" s="17"/>
      <c r="N10" s="17"/>
      <c r="O10" s="21" t="s">
        <v>13</v>
      </c>
      <c r="P10" s="17"/>
      <c r="Q10" s="1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41" ht="12.75" customHeight="1" x14ac:dyDescent="0.2">
      <c r="A11" s="1"/>
      <c r="B11" s="16" t="str">
        <f>B6</f>
        <v>EA</v>
      </c>
      <c r="C11" s="124" t="s">
        <v>25</v>
      </c>
      <c r="D11" s="17"/>
      <c r="E11" s="82">
        <f t="shared" ref="E11:M11" si="0">E6/$O6</f>
        <v>6.6666666666666666E-2</v>
      </c>
      <c r="F11" s="83">
        <f t="shared" si="0"/>
        <v>0.17777777777777778</v>
      </c>
      <c r="G11" s="83">
        <f t="shared" si="0"/>
        <v>4.4444444444444446E-2</v>
      </c>
      <c r="H11" s="83">
        <f t="shared" si="0"/>
        <v>0.1111111111111111</v>
      </c>
      <c r="I11" s="83">
        <f t="shared" si="0"/>
        <v>0</v>
      </c>
      <c r="J11" s="83">
        <f t="shared" si="0"/>
        <v>0.2</v>
      </c>
      <c r="K11" s="83">
        <f t="shared" si="0"/>
        <v>0.15555555555555556</v>
      </c>
      <c r="L11" s="83">
        <f t="shared" si="0"/>
        <v>0.15555555555555556</v>
      </c>
      <c r="M11" s="84">
        <f t="shared" si="0"/>
        <v>8.8888888888888892E-2</v>
      </c>
      <c r="N11" s="22"/>
      <c r="O11" s="109">
        <f>SUM(E11:M11)</f>
        <v>1</v>
      </c>
      <c r="P11" s="17"/>
      <c r="Q11" s="1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</row>
    <row r="12" spans="1:41" x14ac:dyDescent="0.2">
      <c r="A12" s="1"/>
      <c r="B12" s="16" t="str">
        <f>B7</f>
        <v>EB</v>
      </c>
      <c r="C12" s="124"/>
      <c r="D12" s="17"/>
      <c r="E12" s="85">
        <f t="shared" ref="E12:M12" si="1">E7/$O7</f>
        <v>0.25</v>
      </c>
      <c r="F12" s="86">
        <f t="shared" si="1"/>
        <v>0</v>
      </c>
      <c r="G12" s="86">
        <f t="shared" si="1"/>
        <v>0</v>
      </c>
      <c r="H12" s="86">
        <f t="shared" si="1"/>
        <v>0.33333333333333331</v>
      </c>
      <c r="I12" s="86">
        <f t="shared" si="1"/>
        <v>0.41666666666666669</v>
      </c>
      <c r="J12" s="86">
        <f t="shared" si="1"/>
        <v>0</v>
      </c>
      <c r="K12" s="86">
        <f t="shared" si="1"/>
        <v>0</v>
      </c>
      <c r="L12" s="86">
        <f t="shared" si="1"/>
        <v>0</v>
      </c>
      <c r="M12" s="87">
        <f t="shared" si="1"/>
        <v>0</v>
      </c>
      <c r="N12" s="22"/>
      <c r="O12" s="110">
        <f>SUM(E12:M12)</f>
        <v>1</v>
      </c>
      <c r="P12" s="17"/>
      <c r="Q12" s="1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</row>
    <row r="13" spans="1:41" x14ac:dyDescent="0.2">
      <c r="A13" s="1"/>
      <c r="B13" s="16" t="str">
        <f>B8</f>
        <v>EC</v>
      </c>
      <c r="C13" s="124"/>
      <c r="D13" s="17"/>
      <c r="E13" s="85">
        <f t="shared" ref="E13:M13" si="2">E8/$O8</f>
        <v>0.21212121212121213</v>
      </c>
      <c r="F13" s="86">
        <f t="shared" si="2"/>
        <v>9.0909090909090912E-2</v>
      </c>
      <c r="G13" s="86">
        <f t="shared" si="2"/>
        <v>0</v>
      </c>
      <c r="H13" s="86">
        <f t="shared" si="2"/>
        <v>0.18181818181818182</v>
      </c>
      <c r="I13" s="86">
        <f t="shared" si="2"/>
        <v>0.21212121212121213</v>
      </c>
      <c r="J13" s="86">
        <f t="shared" si="2"/>
        <v>0</v>
      </c>
      <c r="K13" s="86">
        <f t="shared" si="2"/>
        <v>0</v>
      </c>
      <c r="L13" s="86">
        <f t="shared" si="2"/>
        <v>0.30303030303030304</v>
      </c>
      <c r="M13" s="87">
        <f t="shared" si="2"/>
        <v>0</v>
      </c>
      <c r="N13" s="22"/>
      <c r="O13" s="111">
        <f>SUM(E13:M13)</f>
        <v>1</v>
      </c>
      <c r="P13" s="17"/>
      <c r="Q13" s="1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</row>
    <row r="14" spans="1:41" ht="12.75" customHeight="1" x14ac:dyDescent="0.2">
      <c r="A14" s="1"/>
      <c r="B14" s="17"/>
      <c r="C14" s="17"/>
      <c r="D14" s="17"/>
      <c r="E14" s="88"/>
      <c r="F14" s="17"/>
      <c r="G14" s="17"/>
      <c r="H14" s="17"/>
      <c r="I14" s="17"/>
      <c r="J14" s="17"/>
      <c r="K14" s="17"/>
      <c r="L14" s="17"/>
      <c r="M14" s="89"/>
      <c r="N14" s="17"/>
      <c r="O14" s="17"/>
      <c r="P14" s="17"/>
      <c r="Q14" s="1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</row>
    <row r="15" spans="1:41" x14ac:dyDescent="0.2">
      <c r="A15" s="1"/>
      <c r="B15" s="16"/>
      <c r="C15" s="17"/>
      <c r="D15" s="18" t="s">
        <v>24</v>
      </c>
      <c r="E15" s="90">
        <f t="shared" ref="E15:M15" si="3">SUMPRODUCT($D$6:$D$8,E11:E13)</f>
        <v>0.18248560606060604</v>
      </c>
      <c r="F15" s="91">
        <f t="shared" si="3"/>
        <v>9.9232323232323227E-2</v>
      </c>
      <c r="G15" s="91">
        <f t="shared" si="3"/>
        <v>1.0644444444444444E-2</v>
      </c>
      <c r="H15" s="91">
        <f t="shared" si="3"/>
        <v>0.18568686868686868</v>
      </c>
      <c r="I15" s="91">
        <f t="shared" si="3"/>
        <v>0.18940227272727272</v>
      </c>
      <c r="J15" s="91">
        <f t="shared" si="3"/>
        <v>4.7899999999999998E-2</v>
      </c>
      <c r="K15" s="91">
        <f t="shared" si="3"/>
        <v>3.7255555555555556E-2</v>
      </c>
      <c r="L15" s="91">
        <f t="shared" si="3"/>
        <v>0.22610404040404042</v>
      </c>
      <c r="M15" s="92">
        <f t="shared" si="3"/>
        <v>2.1288888888888888E-2</v>
      </c>
      <c r="N15" s="17"/>
      <c r="O15" s="112">
        <f>SUM(E15:M15)</f>
        <v>1</v>
      </c>
      <c r="P15" s="17"/>
      <c r="Q15" s="1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</row>
    <row r="16" spans="1:41" x14ac:dyDescent="0.2">
      <c r="A16" s="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</row>
    <row r="17" spans="1:41" x14ac:dyDescent="0.2">
      <c r="A17" s="1"/>
      <c r="B17" s="122" t="s">
        <v>23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7"/>
      <c r="N17" s="17"/>
      <c r="O17" s="17"/>
      <c r="P17" s="17"/>
      <c r="Q17" s="1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</row>
    <row r="18" spans="1:41" x14ac:dyDescent="0.2">
      <c r="A18" s="1"/>
      <c r="B18" s="17"/>
      <c r="C18" s="17"/>
      <c r="D18" s="17"/>
      <c r="E18" s="17"/>
      <c r="F18" s="17"/>
      <c r="G18" s="17"/>
      <c r="H18" s="17"/>
      <c r="I18" s="20"/>
      <c r="J18" s="23"/>
      <c r="K18" s="23"/>
      <c r="L18" s="23"/>
      <c r="M18" s="23"/>
      <c r="N18" s="17"/>
      <c r="O18" s="17"/>
      <c r="P18" s="17"/>
      <c r="Q18" s="1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</row>
    <row r="19" spans="1:41" x14ac:dyDescent="0.2">
      <c r="A19" s="1"/>
      <c r="B19" s="17"/>
      <c r="C19" s="21" t="s">
        <v>22</v>
      </c>
      <c r="D19" s="17"/>
      <c r="E19" s="21" t="s">
        <v>3</v>
      </c>
      <c r="F19" s="21" t="s">
        <v>4</v>
      </c>
      <c r="G19" s="21" t="s">
        <v>5</v>
      </c>
      <c r="H19" s="21" t="s">
        <v>6</v>
      </c>
      <c r="I19" s="21" t="s">
        <v>7</v>
      </c>
      <c r="J19" s="21" t="s">
        <v>8</v>
      </c>
      <c r="K19" s="21" t="s">
        <v>9</v>
      </c>
      <c r="L19" s="21" t="s">
        <v>10</v>
      </c>
      <c r="M19" s="17"/>
      <c r="N19" s="17"/>
      <c r="O19" s="16"/>
      <c r="P19" s="17"/>
      <c r="Q19" s="1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</row>
    <row r="20" spans="1:41" x14ac:dyDescent="0.2">
      <c r="A20" s="1"/>
      <c r="B20" s="17"/>
      <c r="C20" s="17"/>
      <c r="D20" s="17"/>
      <c r="E20" s="17"/>
      <c r="F20" s="17"/>
      <c r="G20" s="17"/>
      <c r="H20" s="17"/>
      <c r="I20" s="20"/>
      <c r="J20" s="17"/>
      <c r="K20" s="17"/>
      <c r="L20" s="17"/>
      <c r="M20" s="17"/>
      <c r="N20" s="17"/>
      <c r="O20" s="21" t="s">
        <v>14</v>
      </c>
      <c r="P20" s="17"/>
      <c r="Q20" s="1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</row>
    <row r="21" spans="1:41" x14ac:dyDescent="0.2">
      <c r="A21" s="1"/>
      <c r="B21" s="16" t="str">
        <f>E4</f>
        <v>IA</v>
      </c>
      <c r="C21" s="103">
        <f>E15</f>
        <v>0.18248560606060604</v>
      </c>
      <c r="D21" s="17"/>
      <c r="E21" s="49">
        <v>8</v>
      </c>
      <c r="F21" s="50">
        <v>0</v>
      </c>
      <c r="G21" s="50">
        <v>0</v>
      </c>
      <c r="H21" s="50">
        <v>0</v>
      </c>
      <c r="I21" s="50">
        <v>2</v>
      </c>
      <c r="J21" s="50">
        <v>4</v>
      </c>
      <c r="K21" s="50">
        <v>0</v>
      </c>
      <c r="L21" s="51">
        <v>2</v>
      </c>
      <c r="M21" s="17"/>
      <c r="N21" s="17"/>
      <c r="O21" s="106">
        <f t="shared" ref="O21:O29" si="4">SUM(E21:L21)</f>
        <v>16</v>
      </c>
      <c r="P21" s="17"/>
      <c r="Q21" s="1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</row>
    <row r="22" spans="1:41" x14ac:dyDescent="0.2">
      <c r="A22" s="1"/>
      <c r="B22" s="16" t="str">
        <f>F4</f>
        <v>IB1</v>
      </c>
      <c r="C22" s="104">
        <f>F15</f>
        <v>9.9232323232323227E-2</v>
      </c>
      <c r="D22" s="17"/>
      <c r="E22" s="93">
        <v>0</v>
      </c>
      <c r="F22" s="94">
        <v>9</v>
      </c>
      <c r="G22" s="94">
        <v>9</v>
      </c>
      <c r="H22" s="94">
        <v>0</v>
      </c>
      <c r="I22" s="94">
        <v>0</v>
      </c>
      <c r="J22" s="94">
        <v>3</v>
      </c>
      <c r="K22" s="94">
        <v>0</v>
      </c>
      <c r="L22" s="95">
        <v>0</v>
      </c>
      <c r="M22" s="17"/>
      <c r="N22" s="17"/>
      <c r="O22" s="107">
        <f t="shared" si="4"/>
        <v>21</v>
      </c>
      <c r="P22" s="17"/>
      <c r="Q22" s="1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</row>
    <row r="23" spans="1:41" x14ac:dyDescent="0.2">
      <c r="A23" s="1"/>
      <c r="B23" s="16" t="str">
        <f>G4</f>
        <v>IB2</v>
      </c>
      <c r="C23" s="104">
        <f>G15</f>
        <v>1.0644444444444444E-2</v>
      </c>
      <c r="D23" s="17"/>
      <c r="E23" s="93">
        <v>0</v>
      </c>
      <c r="F23" s="94">
        <v>0</v>
      </c>
      <c r="G23" s="94">
        <v>0</v>
      </c>
      <c r="H23" s="94">
        <v>0</v>
      </c>
      <c r="I23" s="94">
        <v>0</v>
      </c>
      <c r="J23" s="94">
        <v>9</v>
      </c>
      <c r="K23" s="94">
        <v>0</v>
      </c>
      <c r="L23" s="95">
        <v>0</v>
      </c>
      <c r="M23" s="17"/>
      <c r="N23" s="17"/>
      <c r="O23" s="107">
        <f t="shared" si="4"/>
        <v>9</v>
      </c>
      <c r="P23" s="17"/>
      <c r="Q23" s="1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</row>
    <row r="24" spans="1:41" x14ac:dyDescent="0.2">
      <c r="A24" s="1"/>
      <c r="B24" s="16" t="str">
        <f>H4</f>
        <v>IC</v>
      </c>
      <c r="C24" s="104">
        <f>H15</f>
        <v>0.18568686868686868</v>
      </c>
      <c r="D24" s="17"/>
      <c r="E24" s="93">
        <v>0</v>
      </c>
      <c r="F24" s="94">
        <v>0</v>
      </c>
      <c r="G24" s="94">
        <v>0</v>
      </c>
      <c r="H24" s="94">
        <v>8</v>
      </c>
      <c r="I24" s="94">
        <v>4</v>
      </c>
      <c r="J24" s="94">
        <v>2</v>
      </c>
      <c r="K24" s="94">
        <v>0</v>
      </c>
      <c r="L24" s="95">
        <v>9</v>
      </c>
      <c r="M24" s="17"/>
      <c r="N24" s="17"/>
      <c r="O24" s="107">
        <f t="shared" si="4"/>
        <v>23</v>
      </c>
      <c r="P24" s="17"/>
      <c r="Q24" s="1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</row>
    <row r="25" spans="1:41" x14ac:dyDescent="0.2">
      <c r="A25" s="1"/>
      <c r="B25" s="16" t="str">
        <f>I4</f>
        <v>ID</v>
      </c>
      <c r="C25" s="104">
        <f>I15</f>
        <v>0.18940227272727272</v>
      </c>
      <c r="D25" s="17"/>
      <c r="E25" s="93">
        <v>0</v>
      </c>
      <c r="F25" s="94">
        <v>0</v>
      </c>
      <c r="G25" s="94">
        <v>5</v>
      </c>
      <c r="H25" s="94">
        <v>6</v>
      </c>
      <c r="I25" s="94">
        <v>3</v>
      </c>
      <c r="J25" s="94">
        <v>0</v>
      </c>
      <c r="K25" s="94">
        <v>2</v>
      </c>
      <c r="L25" s="95">
        <v>9</v>
      </c>
      <c r="M25" s="17"/>
      <c r="N25" s="17"/>
      <c r="O25" s="107">
        <f t="shared" si="4"/>
        <v>25</v>
      </c>
      <c r="P25" s="17"/>
      <c r="Q25" s="1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</row>
    <row r="26" spans="1:41" x14ac:dyDescent="0.2">
      <c r="A26" s="1"/>
      <c r="B26" s="16" t="str">
        <f>J4</f>
        <v>IE</v>
      </c>
      <c r="C26" s="104">
        <f>J15</f>
        <v>4.7899999999999998E-2</v>
      </c>
      <c r="D26" s="17"/>
      <c r="E26" s="93">
        <v>0</v>
      </c>
      <c r="F26" s="94">
        <v>0</v>
      </c>
      <c r="G26" s="94">
        <v>3</v>
      </c>
      <c r="H26" s="94">
        <v>7</v>
      </c>
      <c r="I26" s="94">
        <v>1</v>
      </c>
      <c r="J26" s="94">
        <v>0</v>
      </c>
      <c r="K26" s="94">
        <v>0</v>
      </c>
      <c r="L26" s="95">
        <v>8</v>
      </c>
      <c r="M26" s="17"/>
      <c r="N26" s="17"/>
      <c r="O26" s="107">
        <f t="shared" si="4"/>
        <v>19</v>
      </c>
      <c r="P26" s="17"/>
      <c r="Q26" s="1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</row>
    <row r="27" spans="1:41" x14ac:dyDescent="0.2">
      <c r="A27" s="1"/>
      <c r="B27" s="16" t="str">
        <f>K4</f>
        <v>IF</v>
      </c>
      <c r="C27" s="104">
        <f>K15</f>
        <v>3.7255555555555556E-2</v>
      </c>
      <c r="D27" s="17"/>
      <c r="E27" s="93">
        <v>0</v>
      </c>
      <c r="F27" s="94">
        <v>4</v>
      </c>
      <c r="G27" s="94">
        <v>5</v>
      </c>
      <c r="H27" s="94">
        <v>5</v>
      </c>
      <c r="I27" s="94">
        <v>1</v>
      </c>
      <c r="J27" s="94">
        <v>0</v>
      </c>
      <c r="K27" s="94">
        <v>0</v>
      </c>
      <c r="L27" s="95">
        <v>6</v>
      </c>
      <c r="M27" s="17"/>
      <c r="N27" s="17"/>
      <c r="O27" s="107">
        <f t="shared" si="4"/>
        <v>21</v>
      </c>
      <c r="P27" s="17"/>
      <c r="Q27" s="1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</row>
    <row r="28" spans="1:41" x14ac:dyDescent="0.2">
      <c r="A28" s="1"/>
      <c r="B28" s="16" t="str">
        <f>L4</f>
        <v>IG</v>
      </c>
      <c r="C28" s="104">
        <f>L15</f>
        <v>0.22610404040404042</v>
      </c>
      <c r="D28" s="17"/>
      <c r="E28" s="93">
        <v>2</v>
      </c>
      <c r="F28" s="94">
        <v>5</v>
      </c>
      <c r="G28" s="94">
        <v>0</v>
      </c>
      <c r="H28" s="94">
        <v>2</v>
      </c>
      <c r="I28" s="94">
        <v>3</v>
      </c>
      <c r="J28" s="94">
        <v>7</v>
      </c>
      <c r="K28" s="94">
        <v>3</v>
      </c>
      <c r="L28" s="95">
        <v>8</v>
      </c>
      <c r="M28" s="17"/>
      <c r="N28" s="17"/>
      <c r="O28" s="107">
        <f t="shared" si="4"/>
        <v>30</v>
      </c>
      <c r="P28" s="17"/>
      <c r="Q28" s="1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</row>
    <row r="29" spans="1:41" x14ac:dyDescent="0.2">
      <c r="A29" s="1"/>
      <c r="B29" s="16" t="str">
        <f>M4</f>
        <v>IH</v>
      </c>
      <c r="C29" s="105">
        <f>M15</f>
        <v>2.1288888888888888E-2</v>
      </c>
      <c r="D29" s="17"/>
      <c r="E29" s="93">
        <v>0</v>
      </c>
      <c r="F29" s="94">
        <v>0</v>
      </c>
      <c r="G29" s="94">
        <v>0</v>
      </c>
      <c r="H29" s="94">
        <v>0</v>
      </c>
      <c r="I29" s="94">
        <v>0</v>
      </c>
      <c r="J29" s="94">
        <v>0</v>
      </c>
      <c r="K29" s="94">
        <v>8</v>
      </c>
      <c r="L29" s="95">
        <v>0</v>
      </c>
      <c r="M29" s="17"/>
      <c r="N29" s="17"/>
      <c r="O29" s="108">
        <f t="shared" si="4"/>
        <v>8</v>
      </c>
      <c r="P29" s="17"/>
      <c r="Q29" s="1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</row>
    <row r="30" spans="1:41" ht="13.5" x14ac:dyDescent="0.25">
      <c r="A30" s="1"/>
      <c r="B30" s="30" t="s">
        <v>49</v>
      </c>
      <c r="C30" s="13">
        <f>SUM(C21:C29)</f>
        <v>1</v>
      </c>
      <c r="D30" s="17"/>
      <c r="E30" s="88"/>
      <c r="F30" s="17"/>
      <c r="G30" s="17"/>
      <c r="H30" s="17"/>
      <c r="I30" s="17"/>
      <c r="J30" s="17"/>
      <c r="K30" s="17"/>
      <c r="L30" s="89"/>
      <c r="M30" s="17"/>
      <c r="N30" s="17"/>
      <c r="O30" s="17"/>
      <c r="P30" s="17"/>
      <c r="Q30" s="1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</row>
    <row r="31" spans="1:41" x14ac:dyDescent="0.2">
      <c r="A31" s="1"/>
      <c r="B31" s="16"/>
      <c r="C31" s="17"/>
      <c r="D31" s="17"/>
      <c r="E31" s="96"/>
      <c r="F31" s="21"/>
      <c r="G31" s="21"/>
      <c r="H31" s="21"/>
      <c r="I31" s="21"/>
      <c r="J31" s="21"/>
      <c r="K31" s="21"/>
      <c r="L31" s="97"/>
      <c r="M31" s="17"/>
      <c r="N31" s="17"/>
      <c r="O31" s="21" t="s">
        <v>13</v>
      </c>
      <c r="P31" s="17"/>
      <c r="Q31" s="1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</row>
    <row r="32" spans="1:41" x14ac:dyDescent="0.2">
      <c r="A32" s="1"/>
      <c r="B32" s="16" t="str">
        <f t="shared" ref="B32:B40" si="5">B21</f>
        <v>IA</v>
      </c>
      <c r="C32" s="125" t="s">
        <v>21</v>
      </c>
      <c r="D32" s="17"/>
      <c r="E32" s="85">
        <f t="shared" ref="E32:L40" si="6">E21/$O21</f>
        <v>0.5</v>
      </c>
      <c r="F32" s="86">
        <f t="shared" si="6"/>
        <v>0</v>
      </c>
      <c r="G32" s="86">
        <f t="shared" si="6"/>
        <v>0</v>
      </c>
      <c r="H32" s="86">
        <f t="shared" si="6"/>
        <v>0</v>
      </c>
      <c r="I32" s="86">
        <f t="shared" si="6"/>
        <v>0.125</v>
      </c>
      <c r="J32" s="86">
        <f t="shared" si="6"/>
        <v>0.25</v>
      </c>
      <c r="K32" s="86">
        <f t="shared" si="6"/>
        <v>0</v>
      </c>
      <c r="L32" s="87">
        <f t="shared" si="6"/>
        <v>0.125</v>
      </c>
      <c r="M32" s="22"/>
      <c r="N32" s="22"/>
      <c r="O32" s="109">
        <f t="shared" ref="O32:O40" si="7">SUM(E32:L32)</f>
        <v>1</v>
      </c>
      <c r="P32" s="17"/>
      <c r="Q32" s="1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</row>
    <row r="33" spans="1:41" x14ac:dyDescent="0.2">
      <c r="A33" s="1"/>
      <c r="B33" s="16" t="str">
        <f t="shared" si="5"/>
        <v>IB1</v>
      </c>
      <c r="C33" s="125"/>
      <c r="D33" s="17"/>
      <c r="E33" s="85">
        <f t="shared" si="6"/>
        <v>0</v>
      </c>
      <c r="F33" s="86">
        <f t="shared" si="6"/>
        <v>0.42857142857142855</v>
      </c>
      <c r="G33" s="86">
        <f t="shared" si="6"/>
        <v>0.42857142857142855</v>
      </c>
      <c r="H33" s="86">
        <f t="shared" si="6"/>
        <v>0</v>
      </c>
      <c r="I33" s="86">
        <f t="shared" si="6"/>
        <v>0</v>
      </c>
      <c r="J33" s="86">
        <f t="shared" si="6"/>
        <v>0.14285714285714285</v>
      </c>
      <c r="K33" s="86">
        <f t="shared" si="6"/>
        <v>0</v>
      </c>
      <c r="L33" s="87">
        <f t="shared" si="6"/>
        <v>0</v>
      </c>
      <c r="M33" s="22"/>
      <c r="N33" s="22"/>
      <c r="O33" s="110">
        <f t="shared" si="7"/>
        <v>1</v>
      </c>
      <c r="P33" s="17"/>
      <c r="Q33" s="1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</row>
    <row r="34" spans="1:41" x14ac:dyDescent="0.2">
      <c r="A34" s="1"/>
      <c r="B34" s="16" t="str">
        <f t="shared" si="5"/>
        <v>IB2</v>
      </c>
      <c r="C34" s="125"/>
      <c r="D34" s="17"/>
      <c r="E34" s="85">
        <f t="shared" si="6"/>
        <v>0</v>
      </c>
      <c r="F34" s="86">
        <f t="shared" si="6"/>
        <v>0</v>
      </c>
      <c r="G34" s="86">
        <f t="shared" si="6"/>
        <v>0</v>
      </c>
      <c r="H34" s="86">
        <f t="shared" si="6"/>
        <v>0</v>
      </c>
      <c r="I34" s="86">
        <f t="shared" si="6"/>
        <v>0</v>
      </c>
      <c r="J34" s="86">
        <f t="shared" si="6"/>
        <v>1</v>
      </c>
      <c r="K34" s="86">
        <f t="shared" si="6"/>
        <v>0</v>
      </c>
      <c r="L34" s="87">
        <f t="shared" si="6"/>
        <v>0</v>
      </c>
      <c r="M34" s="22"/>
      <c r="N34" s="22"/>
      <c r="O34" s="110">
        <f t="shared" si="7"/>
        <v>1</v>
      </c>
      <c r="P34" s="17"/>
      <c r="Q34" s="1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</row>
    <row r="35" spans="1:41" x14ac:dyDescent="0.2">
      <c r="A35" s="1"/>
      <c r="B35" s="16" t="str">
        <f t="shared" si="5"/>
        <v>IC</v>
      </c>
      <c r="C35" s="125"/>
      <c r="D35" s="17"/>
      <c r="E35" s="85">
        <f t="shared" si="6"/>
        <v>0</v>
      </c>
      <c r="F35" s="86">
        <f t="shared" si="6"/>
        <v>0</v>
      </c>
      <c r="G35" s="86">
        <f t="shared" si="6"/>
        <v>0</v>
      </c>
      <c r="H35" s="86">
        <f t="shared" si="6"/>
        <v>0.34782608695652173</v>
      </c>
      <c r="I35" s="86">
        <f t="shared" si="6"/>
        <v>0.17391304347826086</v>
      </c>
      <c r="J35" s="86">
        <f t="shared" si="6"/>
        <v>8.6956521739130432E-2</v>
      </c>
      <c r="K35" s="86">
        <f t="shared" si="6"/>
        <v>0</v>
      </c>
      <c r="L35" s="87">
        <f t="shared" si="6"/>
        <v>0.39130434782608697</v>
      </c>
      <c r="M35" s="22"/>
      <c r="N35" s="22"/>
      <c r="O35" s="110">
        <f t="shared" si="7"/>
        <v>1</v>
      </c>
      <c r="P35" s="17"/>
      <c r="Q35" s="1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</row>
    <row r="36" spans="1:41" x14ac:dyDescent="0.2">
      <c r="A36" s="1"/>
      <c r="B36" s="16" t="str">
        <f t="shared" si="5"/>
        <v>ID</v>
      </c>
      <c r="C36" s="125"/>
      <c r="D36" s="17"/>
      <c r="E36" s="85">
        <f t="shared" si="6"/>
        <v>0</v>
      </c>
      <c r="F36" s="86">
        <f t="shared" si="6"/>
        <v>0</v>
      </c>
      <c r="G36" s="86">
        <f t="shared" si="6"/>
        <v>0.2</v>
      </c>
      <c r="H36" s="86">
        <f t="shared" si="6"/>
        <v>0.24</v>
      </c>
      <c r="I36" s="86">
        <f t="shared" si="6"/>
        <v>0.12</v>
      </c>
      <c r="J36" s="86">
        <f t="shared" si="6"/>
        <v>0</v>
      </c>
      <c r="K36" s="86">
        <f t="shared" si="6"/>
        <v>0.08</v>
      </c>
      <c r="L36" s="87">
        <f t="shared" si="6"/>
        <v>0.36</v>
      </c>
      <c r="M36" s="22"/>
      <c r="N36" s="22"/>
      <c r="O36" s="110">
        <f t="shared" si="7"/>
        <v>1</v>
      </c>
      <c r="P36" s="17"/>
      <c r="Q36" s="1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</row>
    <row r="37" spans="1:41" x14ac:dyDescent="0.2">
      <c r="A37" s="1"/>
      <c r="B37" s="16" t="str">
        <f t="shared" si="5"/>
        <v>IE</v>
      </c>
      <c r="C37" s="125"/>
      <c r="D37" s="17"/>
      <c r="E37" s="85">
        <f t="shared" si="6"/>
        <v>0</v>
      </c>
      <c r="F37" s="86">
        <f t="shared" si="6"/>
        <v>0</v>
      </c>
      <c r="G37" s="86">
        <f t="shared" si="6"/>
        <v>0.15789473684210525</v>
      </c>
      <c r="H37" s="86">
        <f t="shared" si="6"/>
        <v>0.36842105263157893</v>
      </c>
      <c r="I37" s="86">
        <f t="shared" si="6"/>
        <v>5.2631578947368418E-2</v>
      </c>
      <c r="J37" s="86">
        <f t="shared" si="6"/>
        <v>0</v>
      </c>
      <c r="K37" s="86">
        <f t="shared" si="6"/>
        <v>0</v>
      </c>
      <c r="L37" s="87">
        <f t="shared" si="6"/>
        <v>0.42105263157894735</v>
      </c>
      <c r="M37" s="22"/>
      <c r="N37" s="22"/>
      <c r="O37" s="110">
        <f t="shared" si="7"/>
        <v>1</v>
      </c>
      <c r="P37" s="17"/>
      <c r="Q37" s="1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</row>
    <row r="38" spans="1:41" x14ac:dyDescent="0.2">
      <c r="A38" s="1"/>
      <c r="B38" s="16" t="str">
        <f t="shared" si="5"/>
        <v>IF</v>
      </c>
      <c r="C38" s="125"/>
      <c r="D38" s="17"/>
      <c r="E38" s="85">
        <f t="shared" si="6"/>
        <v>0</v>
      </c>
      <c r="F38" s="86">
        <f t="shared" si="6"/>
        <v>0.19047619047619047</v>
      </c>
      <c r="G38" s="86">
        <f t="shared" si="6"/>
        <v>0.23809523809523808</v>
      </c>
      <c r="H38" s="86">
        <f t="shared" si="6"/>
        <v>0.23809523809523808</v>
      </c>
      <c r="I38" s="86">
        <f t="shared" si="6"/>
        <v>4.7619047619047616E-2</v>
      </c>
      <c r="J38" s="86">
        <f t="shared" si="6"/>
        <v>0</v>
      </c>
      <c r="K38" s="86">
        <f t="shared" si="6"/>
        <v>0</v>
      </c>
      <c r="L38" s="87">
        <f t="shared" si="6"/>
        <v>0.2857142857142857</v>
      </c>
      <c r="M38" s="22"/>
      <c r="N38" s="22"/>
      <c r="O38" s="110">
        <f t="shared" si="7"/>
        <v>0.99999999999999989</v>
      </c>
      <c r="P38" s="17"/>
      <c r="Q38" s="1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</row>
    <row r="39" spans="1:41" x14ac:dyDescent="0.2">
      <c r="A39" s="1"/>
      <c r="B39" s="16" t="str">
        <f t="shared" si="5"/>
        <v>IG</v>
      </c>
      <c r="C39" s="125"/>
      <c r="D39" s="17"/>
      <c r="E39" s="85">
        <f t="shared" si="6"/>
        <v>6.6666666666666666E-2</v>
      </c>
      <c r="F39" s="86">
        <f t="shared" si="6"/>
        <v>0.16666666666666666</v>
      </c>
      <c r="G39" s="86">
        <f t="shared" si="6"/>
        <v>0</v>
      </c>
      <c r="H39" s="86">
        <f t="shared" si="6"/>
        <v>6.6666666666666666E-2</v>
      </c>
      <c r="I39" s="86">
        <f t="shared" si="6"/>
        <v>0.1</v>
      </c>
      <c r="J39" s="86">
        <f t="shared" si="6"/>
        <v>0.23333333333333334</v>
      </c>
      <c r="K39" s="86">
        <f t="shared" si="6"/>
        <v>0.1</v>
      </c>
      <c r="L39" s="87">
        <f t="shared" si="6"/>
        <v>0.26666666666666666</v>
      </c>
      <c r="M39" s="22"/>
      <c r="N39" s="22"/>
      <c r="O39" s="110">
        <f t="shared" si="7"/>
        <v>1</v>
      </c>
      <c r="P39" s="17"/>
      <c r="Q39" s="1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</row>
    <row r="40" spans="1:41" x14ac:dyDescent="0.2">
      <c r="A40" s="1"/>
      <c r="B40" s="16" t="str">
        <f t="shared" si="5"/>
        <v>IH</v>
      </c>
      <c r="C40" s="125"/>
      <c r="D40" s="17"/>
      <c r="E40" s="85">
        <f t="shared" si="6"/>
        <v>0</v>
      </c>
      <c r="F40" s="86">
        <f t="shared" si="6"/>
        <v>0</v>
      </c>
      <c r="G40" s="86">
        <f t="shared" si="6"/>
        <v>0</v>
      </c>
      <c r="H40" s="86">
        <f t="shared" si="6"/>
        <v>0</v>
      </c>
      <c r="I40" s="86">
        <f t="shared" si="6"/>
        <v>0</v>
      </c>
      <c r="J40" s="86">
        <f t="shared" si="6"/>
        <v>0</v>
      </c>
      <c r="K40" s="86">
        <f t="shared" si="6"/>
        <v>1</v>
      </c>
      <c r="L40" s="87">
        <f t="shared" si="6"/>
        <v>0</v>
      </c>
      <c r="M40" s="22"/>
      <c r="N40" s="22"/>
      <c r="O40" s="111">
        <f t="shared" si="7"/>
        <v>1</v>
      </c>
      <c r="P40" s="17"/>
      <c r="Q40" s="1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</row>
    <row r="41" spans="1:41" x14ac:dyDescent="0.2">
      <c r="A41" s="1"/>
      <c r="B41" s="17"/>
      <c r="C41" s="17"/>
      <c r="D41" s="17"/>
      <c r="E41" s="88"/>
      <c r="F41" s="17"/>
      <c r="G41" s="17"/>
      <c r="H41" s="17"/>
      <c r="I41" s="17"/>
      <c r="J41" s="17"/>
      <c r="K41" s="17"/>
      <c r="L41" s="89"/>
      <c r="M41" s="17"/>
      <c r="N41" s="17"/>
      <c r="O41" s="17"/>
      <c r="P41" s="17"/>
      <c r="Q41" s="1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</row>
    <row r="42" spans="1:41" x14ac:dyDescent="0.2">
      <c r="A42" s="1"/>
      <c r="B42" s="17"/>
      <c r="C42" s="17"/>
      <c r="D42" s="18" t="s">
        <v>12</v>
      </c>
      <c r="E42" s="98">
        <f t="shared" ref="E42:L42" si="8">SUMPRODUCT($C$21:$C$29,E32:E40)</f>
        <v>0.10631640572390572</v>
      </c>
      <c r="F42" s="62">
        <f t="shared" si="8"/>
        <v>8.7308441558441557E-2</v>
      </c>
      <c r="G42" s="62">
        <f t="shared" si="8"/>
        <v>9.6842121338700293E-2</v>
      </c>
      <c r="H42" s="62">
        <f t="shared" si="8"/>
        <v>0.15163462387413415</v>
      </c>
      <c r="I42" s="62">
        <f t="shared" si="8"/>
        <v>0.10473787269818706</v>
      </c>
      <c r="J42" s="62">
        <f t="shared" si="8"/>
        <v>0.13934618579689231</v>
      </c>
      <c r="K42" s="62">
        <f t="shared" si="8"/>
        <v>5.9051474747474741E-2</v>
      </c>
      <c r="L42" s="99">
        <f t="shared" si="8"/>
        <v>0.25476287426226418</v>
      </c>
      <c r="M42" s="24"/>
      <c r="N42" s="17"/>
      <c r="O42" s="112">
        <f>SUM(E42:L42)</f>
        <v>1</v>
      </c>
      <c r="P42" s="17"/>
      <c r="Q42" s="1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</row>
    <row r="43" spans="1:41" x14ac:dyDescent="0.2">
      <c r="A43" s="1"/>
      <c r="B43" s="17"/>
      <c r="C43" s="17"/>
      <c r="D43" s="18" t="s">
        <v>11</v>
      </c>
      <c r="E43" s="100">
        <f t="shared" ref="E43:L43" si="9">RANK(E42,$E$42:$L$42)</f>
        <v>4</v>
      </c>
      <c r="F43" s="101">
        <f t="shared" si="9"/>
        <v>7</v>
      </c>
      <c r="G43" s="101">
        <f t="shared" si="9"/>
        <v>6</v>
      </c>
      <c r="H43" s="101">
        <f t="shared" si="9"/>
        <v>2</v>
      </c>
      <c r="I43" s="101">
        <f t="shared" si="9"/>
        <v>5</v>
      </c>
      <c r="J43" s="101">
        <f t="shared" si="9"/>
        <v>3</v>
      </c>
      <c r="K43" s="101">
        <f t="shared" si="9"/>
        <v>8</v>
      </c>
      <c r="L43" s="102">
        <f t="shared" si="9"/>
        <v>1</v>
      </c>
      <c r="M43" s="17"/>
      <c r="N43" s="17"/>
      <c r="O43" s="17"/>
      <c r="P43" s="17"/>
      <c r="Q43" s="1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</row>
    <row r="44" spans="1:41" x14ac:dyDescent="0.2">
      <c r="A44" s="1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</row>
    <row r="45" spans="1:41" x14ac:dyDescent="0.2">
      <c r="A45" s="1"/>
      <c r="B45" s="17"/>
      <c r="C45" s="17"/>
      <c r="D45" s="17"/>
      <c r="E45" s="120" t="s">
        <v>20</v>
      </c>
      <c r="F45" s="121"/>
      <c r="G45" s="121"/>
      <c r="H45" s="121"/>
      <c r="I45" s="121"/>
      <c r="J45" s="121"/>
      <c r="K45" s="121"/>
      <c r="L45" s="121"/>
      <c r="M45" s="17"/>
      <c r="N45" s="17"/>
      <c r="O45" s="17"/>
      <c r="P45" s="17"/>
      <c r="Q45" s="1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</row>
    <row r="46" spans="1:41" x14ac:dyDescent="0.2">
      <c r="A46" s="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</row>
    <row r="47" spans="1:41" x14ac:dyDescent="0.2">
      <c r="A47" s="1"/>
      <c r="B47" s="17"/>
      <c r="C47" s="17"/>
      <c r="D47" s="17"/>
      <c r="E47" s="21" t="s">
        <v>3</v>
      </c>
      <c r="F47" s="21" t="s">
        <v>4</v>
      </c>
      <c r="G47" s="21" t="s">
        <v>5</v>
      </c>
      <c r="H47" s="21" t="s">
        <v>6</v>
      </c>
      <c r="I47" s="21" t="s">
        <v>7</v>
      </c>
      <c r="J47" s="21" t="s">
        <v>8</v>
      </c>
      <c r="K47" s="21" t="s">
        <v>9</v>
      </c>
      <c r="L47" s="21" t="s">
        <v>10</v>
      </c>
      <c r="M47" s="20"/>
      <c r="N47" s="17"/>
      <c r="O47" s="17"/>
      <c r="P47" s="17"/>
      <c r="Q47" s="1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</row>
    <row r="48" spans="1:41" x14ac:dyDescent="0.2">
      <c r="A48" s="1"/>
      <c r="B48" s="17"/>
      <c r="C48" s="17"/>
      <c r="D48" s="18" t="s">
        <v>19</v>
      </c>
      <c r="E48" s="67">
        <v>2250</v>
      </c>
      <c r="F48" s="68">
        <v>7500</v>
      </c>
      <c r="G48" s="68">
        <v>4000</v>
      </c>
      <c r="H48" s="68">
        <v>11000</v>
      </c>
      <c r="I48" s="68">
        <v>14500</v>
      </c>
      <c r="J48" s="68">
        <v>15500</v>
      </c>
      <c r="K48" s="68">
        <v>12250</v>
      </c>
      <c r="L48" s="69">
        <v>24000</v>
      </c>
      <c r="M48" s="17"/>
      <c r="N48" s="17"/>
      <c r="O48" s="17"/>
      <c r="P48" s="17"/>
      <c r="Q48" s="1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</row>
    <row r="49" spans="1:41" x14ac:dyDescent="0.2">
      <c r="A49" s="1"/>
      <c r="B49" s="17"/>
      <c r="C49" s="17"/>
      <c r="D49" s="18" t="s">
        <v>18</v>
      </c>
      <c r="E49" s="52">
        <v>2</v>
      </c>
      <c r="F49" s="53">
        <v>8</v>
      </c>
      <c r="G49" s="53">
        <v>6</v>
      </c>
      <c r="H49" s="53">
        <v>12</v>
      </c>
      <c r="I49" s="53">
        <v>2</v>
      </c>
      <c r="J49" s="53">
        <v>1</v>
      </c>
      <c r="K49" s="53">
        <v>5</v>
      </c>
      <c r="L49" s="54">
        <v>4</v>
      </c>
      <c r="M49" s="17"/>
      <c r="N49" s="17"/>
      <c r="O49" s="17"/>
      <c r="P49" s="17"/>
      <c r="Q49" s="1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</row>
    <row r="50" spans="1:41" ht="13.5" thickBot="1" x14ac:dyDescent="0.25">
      <c r="A50" s="1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/>
      <c r="P50" s="17"/>
      <c r="Q50" s="1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</row>
    <row r="51" spans="1:41" x14ac:dyDescent="0.2">
      <c r="A51" s="1"/>
      <c r="B51" s="16"/>
      <c r="C51" s="17"/>
      <c r="D51" s="17"/>
      <c r="E51" s="117" t="s">
        <v>17</v>
      </c>
      <c r="F51" s="118"/>
      <c r="G51" s="118"/>
      <c r="H51" s="118"/>
      <c r="I51" s="118"/>
      <c r="J51" s="118"/>
      <c r="K51" s="118"/>
      <c r="L51" s="119"/>
      <c r="M51" s="17"/>
      <c r="N51" s="17"/>
      <c r="O51" s="22"/>
      <c r="P51" s="17"/>
      <c r="Q51" s="1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</row>
    <row r="52" spans="1:41" x14ac:dyDescent="0.2">
      <c r="A52" s="1"/>
      <c r="B52" s="16"/>
      <c r="C52" s="17"/>
      <c r="D52" s="17"/>
      <c r="E52" s="55"/>
      <c r="F52" s="17"/>
      <c r="G52" s="17"/>
      <c r="H52" s="17"/>
      <c r="I52" s="17"/>
      <c r="J52" s="17"/>
      <c r="K52" s="17"/>
      <c r="L52" s="56"/>
      <c r="M52" s="17"/>
      <c r="N52" s="17"/>
      <c r="O52" s="21"/>
      <c r="P52" s="17"/>
      <c r="Q52" s="1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</row>
    <row r="53" spans="1:41" ht="13.5" x14ac:dyDescent="0.25">
      <c r="A53" s="1"/>
      <c r="B53" s="16"/>
      <c r="C53" s="17"/>
      <c r="D53" s="17"/>
      <c r="E53" s="57">
        <f>E$42/E48</f>
        <v>4.7251735877291427E-5</v>
      </c>
      <c r="F53" s="14">
        <f t="shared" ref="F53:L53" si="10">F42/F48</f>
        <v>1.1641125541125541E-5</v>
      </c>
      <c r="G53" s="14">
        <f t="shared" si="10"/>
        <v>2.4210530334675074E-5</v>
      </c>
      <c r="H53" s="14">
        <f t="shared" si="10"/>
        <v>1.3784965806739468E-5</v>
      </c>
      <c r="I53" s="14">
        <f t="shared" si="10"/>
        <v>7.2233015653922114E-6</v>
      </c>
      <c r="J53" s="14">
        <f t="shared" si="10"/>
        <v>8.9900765030253099E-6</v>
      </c>
      <c r="K53" s="14">
        <f t="shared" si="10"/>
        <v>4.8205285508142649E-6</v>
      </c>
      <c r="L53" s="58">
        <f t="shared" si="10"/>
        <v>1.0615119760927674E-5</v>
      </c>
      <c r="M53" s="17"/>
      <c r="N53" s="30" t="s">
        <v>49</v>
      </c>
      <c r="O53" s="14">
        <f>SUM(E53:L53)</f>
        <v>1.2853738393999099E-4</v>
      </c>
      <c r="P53" s="17"/>
      <c r="Q53" s="1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</row>
    <row r="54" spans="1:41" x14ac:dyDescent="0.2">
      <c r="A54" s="1"/>
      <c r="B54" s="16"/>
      <c r="C54" s="17"/>
      <c r="D54" s="17"/>
      <c r="E54" s="59" t="s">
        <v>3</v>
      </c>
      <c r="F54" s="21" t="s">
        <v>4</v>
      </c>
      <c r="G54" s="21" t="s">
        <v>5</v>
      </c>
      <c r="H54" s="21" t="s">
        <v>6</v>
      </c>
      <c r="I54" s="21" t="s">
        <v>7</v>
      </c>
      <c r="J54" s="21" t="s">
        <v>8</v>
      </c>
      <c r="K54" s="21" t="s">
        <v>9</v>
      </c>
      <c r="L54" s="60" t="s">
        <v>10</v>
      </c>
      <c r="M54" s="17"/>
      <c r="N54" s="30"/>
      <c r="O54" s="21" t="s">
        <v>13</v>
      </c>
      <c r="P54" s="17"/>
      <c r="Q54" s="1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</row>
    <row r="55" spans="1:41" ht="13.5" x14ac:dyDescent="0.25">
      <c r="A55" s="1"/>
      <c r="B55" s="16"/>
      <c r="C55" s="17"/>
      <c r="D55" s="18" t="s">
        <v>12</v>
      </c>
      <c r="E55" s="61">
        <f t="shared" ref="E55:L55" si="11">E53/$O53</f>
        <v>0.36761084152258294</v>
      </c>
      <c r="F55" s="62">
        <f t="shared" si="11"/>
        <v>9.0566068674311287E-2</v>
      </c>
      <c r="G55" s="62">
        <f t="shared" si="11"/>
        <v>0.18835399937793981</v>
      </c>
      <c r="H55" s="62">
        <f t="shared" si="11"/>
        <v>0.10724479823842628</v>
      </c>
      <c r="I55" s="62">
        <f t="shared" si="11"/>
        <v>5.6196114655363491E-2</v>
      </c>
      <c r="J55" s="62">
        <f t="shared" si="11"/>
        <v>6.9941337122765943E-2</v>
      </c>
      <c r="K55" s="62">
        <f t="shared" si="11"/>
        <v>3.7502930299754496E-2</v>
      </c>
      <c r="L55" s="63">
        <f t="shared" si="11"/>
        <v>8.2583910108855588E-2</v>
      </c>
      <c r="M55" s="17"/>
      <c r="N55" s="30" t="s">
        <v>49</v>
      </c>
      <c r="O55" s="13">
        <f>SUM(E55:L55)</f>
        <v>0.99999999999999978</v>
      </c>
      <c r="P55" s="17"/>
      <c r="Q55" s="1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</row>
    <row r="56" spans="1:41" ht="13.5" thickBot="1" x14ac:dyDescent="0.25">
      <c r="A56" s="1"/>
      <c r="B56" s="16"/>
      <c r="C56" s="17"/>
      <c r="D56" s="18" t="s">
        <v>11</v>
      </c>
      <c r="E56" s="64">
        <f>RANK(E55,E55:L55)</f>
        <v>1</v>
      </c>
      <c r="F56" s="65">
        <f t="shared" ref="F56:L56" si="12">RANK(F55,$E$55:$L$55)</f>
        <v>4</v>
      </c>
      <c r="G56" s="65">
        <f t="shared" si="12"/>
        <v>2</v>
      </c>
      <c r="H56" s="65">
        <f t="shared" si="12"/>
        <v>3</v>
      </c>
      <c r="I56" s="65">
        <f t="shared" si="12"/>
        <v>7</v>
      </c>
      <c r="J56" s="65">
        <f t="shared" si="12"/>
        <v>6</v>
      </c>
      <c r="K56" s="65">
        <f t="shared" si="12"/>
        <v>8</v>
      </c>
      <c r="L56" s="66">
        <f t="shared" si="12"/>
        <v>5</v>
      </c>
      <c r="M56" s="17"/>
      <c r="N56" s="17"/>
      <c r="O56" s="22"/>
      <c r="P56" s="17"/>
      <c r="Q56" s="1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</row>
    <row r="57" spans="1:41" ht="13.5" thickBot="1" x14ac:dyDescent="0.25">
      <c r="A57" s="1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/>
      <c r="P57" s="17"/>
      <c r="Q57" s="1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</row>
    <row r="58" spans="1:41" x14ac:dyDescent="0.2">
      <c r="A58" s="1"/>
      <c r="B58" s="16"/>
      <c r="C58" s="17"/>
      <c r="D58" s="17"/>
      <c r="E58" s="117" t="s">
        <v>16</v>
      </c>
      <c r="F58" s="118"/>
      <c r="G58" s="118"/>
      <c r="H58" s="118"/>
      <c r="I58" s="118"/>
      <c r="J58" s="118"/>
      <c r="K58" s="118"/>
      <c r="L58" s="119"/>
      <c r="M58" s="17"/>
      <c r="N58" s="17"/>
      <c r="O58" s="22"/>
      <c r="P58" s="17"/>
      <c r="Q58" s="1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</row>
    <row r="59" spans="1:41" x14ac:dyDescent="0.2">
      <c r="A59" s="1"/>
      <c r="B59" s="16"/>
      <c r="C59" s="17"/>
      <c r="D59" s="17"/>
      <c r="E59" s="55"/>
      <c r="F59" s="17"/>
      <c r="G59" s="17"/>
      <c r="H59" s="17"/>
      <c r="I59" s="17"/>
      <c r="J59" s="17"/>
      <c r="K59" s="17"/>
      <c r="L59" s="56"/>
      <c r="M59" s="17"/>
      <c r="N59" s="17"/>
      <c r="O59" s="21"/>
      <c r="P59" s="17"/>
      <c r="Q59" s="1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</row>
    <row r="60" spans="1:41" ht="13.5" x14ac:dyDescent="0.25">
      <c r="A60" s="1"/>
      <c r="B60" s="16"/>
      <c r="C60" s="25"/>
      <c r="D60" s="17"/>
      <c r="E60" s="57">
        <f t="shared" ref="E60:L60" si="13">E$42/E49</f>
        <v>5.3158202861952858E-2</v>
      </c>
      <c r="F60" s="14">
        <f t="shared" si="13"/>
        <v>1.0913555194805195E-2</v>
      </c>
      <c r="G60" s="14">
        <f t="shared" si="13"/>
        <v>1.6140353556450049E-2</v>
      </c>
      <c r="H60" s="14">
        <f t="shared" si="13"/>
        <v>1.2636218656177846E-2</v>
      </c>
      <c r="I60" s="14">
        <f t="shared" si="13"/>
        <v>5.236893634909353E-2</v>
      </c>
      <c r="J60" s="14">
        <f t="shared" si="13"/>
        <v>0.13934618579689231</v>
      </c>
      <c r="K60" s="14">
        <f t="shared" si="13"/>
        <v>1.1810294949494949E-2</v>
      </c>
      <c r="L60" s="58">
        <f t="shared" si="13"/>
        <v>6.3690718565566046E-2</v>
      </c>
      <c r="M60" s="17"/>
      <c r="N60" s="30" t="s">
        <v>49</v>
      </c>
      <c r="O60" s="14">
        <f>SUM(E60:L60)</f>
        <v>0.36006446593043273</v>
      </c>
      <c r="P60" s="17"/>
      <c r="Q60" s="1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</row>
    <row r="61" spans="1:41" x14ac:dyDescent="0.2">
      <c r="A61" s="1"/>
      <c r="B61" s="16"/>
      <c r="C61" s="20"/>
      <c r="D61" s="17"/>
      <c r="E61" s="59" t="s">
        <v>3</v>
      </c>
      <c r="F61" s="21" t="s">
        <v>4</v>
      </c>
      <c r="G61" s="21" t="s">
        <v>5</v>
      </c>
      <c r="H61" s="21" t="s">
        <v>6</v>
      </c>
      <c r="I61" s="21" t="s">
        <v>7</v>
      </c>
      <c r="J61" s="21" t="s">
        <v>8</v>
      </c>
      <c r="K61" s="21" t="s">
        <v>9</v>
      </c>
      <c r="L61" s="60" t="s">
        <v>10</v>
      </c>
      <c r="M61" s="17"/>
      <c r="N61" s="17"/>
      <c r="O61" s="21" t="s">
        <v>13</v>
      </c>
      <c r="P61" s="17"/>
      <c r="Q61" s="1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</row>
    <row r="62" spans="1:41" ht="13.5" x14ac:dyDescent="0.25">
      <c r="A62" s="1"/>
      <c r="B62" s="16"/>
      <c r="C62" s="17"/>
      <c r="D62" s="18" t="s">
        <v>12</v>
      </c>
      <c r="E62" s="61">
        <f t="shared" ref="E62:L62" si="14">E60/$O60</f>
        <v>0.14763523727504796</v>
      </c>
      <c r="F62" s="62">
        <f t="shared" si="14"/>
        <v>3.0310003422869779E-2</v>
      </c>
      <c r="G62" s="62">
        <f t="shared" si="14"/>
        <v>4.4826288300185924E-2</v>
      </c>
      <c r="H62" s="62">
        <f t="shared" si="14"/>
        <v>3.5094322966652484E-2</v>
      </c>
      <c r="I62" s="62">
        <f t="shared" si="14"/>
        <v>0.14544322282335859</v>
      </c>
      <c r="J62" s="62">
        <f t="shared" si="14"/>
        <v>0.38700343683404481</v>
      </c>
      <c r="K62" s="62">
        <f t="shared" si="14"/>
        <v>3.2800501207405429E-2</v>
      </c>
      <c r="L62" s="63">
        <f t="shared" si="14"/>
        <v>0.17688698717043516</v>
      </c>
      <c r="M62" s="17"/>
      <c r="N62" s="30" t="s">
        <v>49</v>
      </c>
      <c r="O62" s="13">
        <f>SUM(E62:L62)</f>
        <v>1</v>
      </c>
      <c r="P62" s="17"/>
      <c r="Q62" s="1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</row>
    <row r="63" spans="1:41" ht="13.5" thickBot="1" x14ac:dyDescent="0.25">
      <c r="A63" s="1"/>
      <c r="B63" s="16"/>
      <c r="C63" s="17"/>
      <c r="D63" s="18" t="s">
        <v>11</v>
      </c>
      <c r="E63" s="64">
        <f t="shared" ref="E63:L63" si="15">RANK(E62,$E$62:$L$62)</f>
        <v>3</v>
      </c>
      <c r="F63" s="65">
        <f t="shared" si="15"/>
        <v>8</v>
      </c>
      <c r="G63" s="65">
        <f t="shared" si="15"/>
        <v>5</v>
      </c>
      <c r="H63" s="65">
        <f t="shared" si="15"/>
        <v>6</v>
      </c>
      <c r="I63" s="65">
        <f t="shared" si="15"/>
        <v>4</v>
      </c>
      <c r="J63" s="65">
        <f t="shared" si="15"/>
        <v>1</v>
      </c>
      <c r="K63" s="65">
        <f t="shared" si="15"/>
        <v>7</v>
      </c>
      <c r="L63" s="66">
        <f t="shared" si="15"/>
        <v>2</v>
      </c>
      <c r="M63" s="17"/>
      <c r="N63" s="17"/>
      <c r="O63" s="22"/>
      <c r="P63" s="17"/>
      <c r="Q63" s="1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</row>
    <row r="64" spans="1:41" ht="13.5" thickBot="1" x14ac:dyDescent="0.25">
      <c r="A64" s="1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22"/>
      <c r="P64" s="17"/>
      <c r="Q64" s="1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</row>
    <row r="65" spans="1:41" x14ac:dyDescent="0.2">
      <c r="A65" s="1"/>
      <c r="B65" s="16"/>
      <c r="C65" s="17"/>
      <c r="D65" s="17"/>
      <c r="E65" s="117" t="s">
        <v>15</v>
      </c>
      <c r="F65" s="118"/>
      <c r="G65" s="118"/>
      <c r="H65" s="118"/>
      <c r="I65" s="118"/>
      <c r="J65" s="118"/>
      <c r="K65" s="118"/>
      <c r="L65" s="119"/>
      <c r="M65" s="17"/>
      <c r="N65" s="17"/>
      <c r="O65" s="22"/>
      <c r="P65" s="17"/>
      <c r="Q65" s="1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</row>
    <row r="66" spans="1:41" x14ac:dyDescent="0.2">
      <c r="A66" s="1"/>
      <c r="B66" s="16"/>
      <c r="C66" s="17"/>
      <c r="D66" s="17"/>
      <c r="E66" s="55"/>
      <c r="F66" s="17"/>
      <c r="G66" s="17"/>
      <c r="H66" s="17"/>
      <c r="I66" s="17"/>
      <c r="J66" s="17"/>
      <c r="K66" s="17"/>
      <c r="L66" s="56"/>
      <c r="M66" s="17"/>
      <c r="N66" s="17"/>
      <c r="O66" s="21"/>
      <c r="P66" s="17"/>
      <c r="Q66" s="1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</row>
    <row r="67" spans="1:41" ht="13.5" x14ac:dyDescent="0.25">
      <c r="A67" s="1"/>
      <c r="B67" s="16"/>
      <c r="C67" s="17"/>
      <c r="D67" s="17"/>
      <c r="E67" s="57">
        <f t="shared" ref="E67:L67" si="16">E$42/(E48*E$49)</f>
        <v>2.3625867938645713E-5</v>
      </c>
      <c r="F67" s="14">
        <f t="shared" si="16"/>
        <v>1.4551406926406926E-6</v>
      </c>
      <c r="G67" s="14">
        <f t="shared" si="16"/>
        <v>4.0350883891125121E-6</v>
      </c>
      <c r="H67" s="14">
        <f t="shared" si="16"/>
        <v>1.1487471505616223E-6</v>
      </c>
      <c r="I67" s="14">
        <f t="shared" si="16"/>
        <v>3.6116507826961057E-6</v>
      </c>
      <c r="J67" s="14">
        <f t="shared" si="16"/>
        <v>8.9900765030253099E-6</v>
      </c>
      <c r="K67" s="14">
        <f t="shared" si="16"/>
        <v>9.6410571016285285E-7</v>
      </c>
      <c r="L67" s="58">
        <f t="shared" si="16"/>
        <v>2.6537799402319184E-6</v>
      </c>
      <c r="M67" s="17"/>
      <c r="N67" s="30" t="s">
        <v>49</v>
      </c>
      <c r="O67" s="14">
        <f>SUM(E67:L67)</f>
        <v>4.6484457107076722E-5</v>
      </c>
      <c r="P67" s="17"/>
      <c r="Q67" s="1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</row>
    <row r="68" spans="1:41" x14ac:dyDescent="0.2">
      <c r="A68" s="1"/>
      <c r="B68" s="16"/>
      <c r="C68" s="17"/>
      <c r="D68" s="17"/>
      <c r="E68" s="59" t="s">
        <v>3</v>
      </c>
      <c r="F68" s="21" t="s">
        <v>4</v>
      </c>
      <c r="G68" s="21" t="s">
        <v>5</v>
      </c>
      <c r="H68" s="21" t="s">
        <v>6</v>
      </c>
      <c r="I68" s="21" t="s">
        <v>7</v>
      </c>
      <c r="J68" s="21" t="s">
        <v>8</v>
      </c>
      <c r="K68" s="21" t="s">
        <v>9</v>
      </c>
      <c r="L68" s="60" t="s">
        <v>10</v>
      </c>
      <c r="M68" s="17"/>
      <c r="N68" s="17"/>
      <c r="O68" s="21" t="s">
        <v>13</v>
      </c>
      <c r="P68" s="17"/>
      <c r="Q68" s="1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</row>
    <row r="69" spans="1:41" ht="13.5" x14ac:dyDescent="0.25">
      <c r="A69" s="1"/>
      <c r="B69" s="17"/>
      <c r="C69" s="17"/>
      <c r="D69" s="18" t="s">
        <v>12</v>
      </c>
      <c r="E69" s="61">
        <f t="shared" ref="E69:L69" si="17">E67/$O67</f>
        <v>0.50825306799267633</v>
      </c>
      <c r="F69" s="62">
        <f t="shared" si="17"/>
        <v>3.1303811708261603E-2</v>
      </c>
      <c r="G69" s="62">
        <f t="shared" si="17"/>
        <v>8.6805109497518823E-2</v>
      </c>
      <c r="H69" s="62">
        <f t="shared" si="17"/>
        <v>2.4712500092568333E-2</v>
      </c>
      <c r="I69" s="62">
        <f t="shared" si="17"/>
        <v>7.7695879600716555E-2</v>
      </c>
      <c r="J69" s="62">
        <f t="shared" si="17"/>
        <v>0.19339962349816653</v>
      </c>
      <c r="K69" s="62">
        <f t="shared" si="17"/>
        <v>2.0740388726968241E-2</v>
      </c>
      <c r="L69" s="63">
        <f t="shared" si="17"/>
        <v>5.7089618883123645E-2</v>
      </c>
      <c r="M69" s="17"/>
      <c r="N69" s="30" t="s">
        <v>49</v>
      </c>
      <c r="O69" s="13">
        <f>SUM(E69:L69)</f>
        <v>1</v>
      </c>
      <c r="P69" s="17"/>
      <c r="Q69" s="1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</row>
    <row r="70" spans="1:41" ht="13.5" thickBot="1" x14ac:dyDescent="0.25">
      <c r="A70" s="1"/>
      <c r="B70" s="17"/>
      <c r="C70" s="17"/>
      <c r="D70" s="18" t="s">
        <v>11</v>
      </c>
      <c r="E70" s="64">
        <f t="shared" ref="E70:L70" si="18">RANK(E69,$E$69:$L$69)</f>
        <v>1</v>
      </c>
      <c r="F70" s="65">
        <f t="shared" si="18"/>
        <v>6</v>
      </c>
      <c r="G70" s="65">
        <f t="shared" si="18"/>
        <v>3</v>
      </c>
      <c r="H70" s="65">
        <f t="shared" si="18"/>
        <v>7</v>
      </c>
      <c r="I70" s="65">
        <f t="shared" si="18"/>
        <v>4</v>
      </c>
      <c r="J70" s="65">
        <f t="shared" si="18"/>
        <v>2</v>
      </c>
      <c r="K70" s="65">
        <f t="shared" si="18"/>
        <v>8</v>
      </c>
      <c r="L70" s="66">
        <f t="shared" si="18"/>
        <v>5</v>
      </c>
      <c r="M70" s="17"/>
      <c r="N70" s="17"/>
      <c r="O70" s="17"/>
      <c r="P70" s="17"/>
      <c r="Q70" s="1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</row>
    <row r="71" spans="1:41" x14ac:dyDescent="0.2">
      <c r="A71" s="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</row>
    <row r="72" spans="1:41" x14ac:dyDescent="0.2">
      <c r="A72" s="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</row>
    <row r="73" spans="1:41" x14ac:dyDescent="0.2">
      <c r="A73" s="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</row>
    <row r="74" spans="1:41" x14ac:dyDescent="0.2">
      <c r="A74" s="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</row>
    <row r="75" spans="1:41" x14ac:dyDescent="0.2">
      <c r="A75" s="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</row>
    <row r="76" spans="1:41" x14ac:dyDescent="0.2">
      <c r="A76" s="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</row>
    <row r="77" spans="1:41" x14ac:dyDescent="0.2">
      <c r="A77" s="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</row>
    <row r="78" spans="1:41" x14ac:dyDescent="0.2">
      <c r="A78" s="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</row>
    <row r="79" spans="1:41" x14ac:dyDescent="0.2">
      <c r="A79" s="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</row>
    <row r="80" spans="1:41" x14ac:dyDescent="0.2">
      <c r="A80" s="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</row>
    <row r="81" spans="1:41" x14ac:dyDescent="0.2">
      <c r="A81" s="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</row>
    <row r="82" spans="1:41" x14ac:dyDescent="0.2">
      <c r="A82" s="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</row>
    <row r="83" spans="1:41" x14ac:dyDescent="0.2">
      <c r="A83" s="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</row>
    <row r="84" spans="1:41" x14ac:dyDescent="0.2">
      <c r="A84" s="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</row>
    <row r="85" spans="1:41" x14ac:dyDescent="0.2">
      <c r="A85" s="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</row>
    <row r="86" spans="1:41" x14ac:dyDescent="0.2">
      <c r="A86" s="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</row>
    <row r="87" spans="1:41" x14ac:dyDescent="0.2">
      <c r="A87" s="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</row>
    <row r="88" spans="1:41" x14ac:dyDescent="0.2">
      <c r="A88" s="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</row>
    <row r="89" spans="1:41" x14ac:dyDescent="0.2">
      <c r="A89" s="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</row>
    <row r="90" spans="1:41" x14ac:dyDescent="0.2">
      <c r="A90" s="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</row>
    <row r="91" spans="1:41" x14ac:dyDescent="0.2">
      <c r="A91" s="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</row>
    <row r="92" spans="1:41" x14ac:dyDescent="0.2">
      <c r="A92" s="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</row>
    <row r="93" spans="1:41" x14ac:dyDescent="0.2">
      <c r="A93" s="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</row>
    <row r="94" spans="1:41" x14ac:dyDescent="0.2">
      <c r="A94" s="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</row>
    <row r="95" spans="1:41" x14ac:dyDescent="0.2">
      <c r="A95" s="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</row>
    <row r="96" spans="1:41" x14ac:dyDescent="0.2">
      <c r="A96" s="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</row>
    <row r="97" spans="1:41" x14ac:dyDescent="0.2">
      <c r="A97" s="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</row>
    <row r="98" spans="1:41" x14ac:dyDescent="0.2">
      <c r="A98" s="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</row>
    <row r="99" spans="1:41" x14ac:dyDescent="0.2">
      <c r="A99" s="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</row>
    <row r="100" spans="1:41" x14ac:dyDescent="0.2">
      <c r="A100" s="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</row>
    <row r="101" spans="1:41" x14ac:dyDescent="0.2">
      <c r="A101" s="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</row>
    <row r="102" spans="1:41" x14ac:dyDescent="0.2">
      <c r="A102" s="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</row>
    <row r="103" spans="1:41" x14ac:dyDescent="0.2">
      <c r="A103" s="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</row>
    <row r="104" spans="1:41" x14ac:dyDescent="0.2">
      <c r="A104" s="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</row>
    <row r="105" spans="1:41" x14ac:dyDescent="0.2">
      <c r="A105" s="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</row>
    <row r="106" spans="1:41" x14ac:dyDescent="0.2">
      <c r="A106" s="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</row>
    <row r="107" spans="1:41" x14ac:dyDescent="0.2">
      <c r="A107" s="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</row>
    <row r="108" spans="1:41" x14ac:dyDescent="0.2">
      <c r="A108" s="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</row>
    <row r="109" spans="1:41" x14ac:dyDescent="0.2">
      <c r="A109" s="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</row>
    <row r="110" spans="1:41" x14ac:dyDescent="0.2">
      <c r="A110" s="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</row>
    <row r="111" spans="1:41" x14ac:dyDescent="0.2">
      <c r="A111" s="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</row>
    <row r="112" spans="1:41" x14ac:dyDescent="0.2">
      <c r="A112" s="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</row>
    <row r="113" spans="1:41" x14ac:dyDescent="0.2">
      <c r="A113" s="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</row>
    <row r="114" spans="1:41" x14ac:dyDescent="0.2">
      <c r="A114" s="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</row>
    <row r="115" spans="1:41" x14ac:dyDescent="0.2">
      <c r="A115" s="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</row>
    <row r="116" spans="1:41" x14ac:dyDescent="0.2">
      <c r="A116" s="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</row>
    <row r="117" spans="1:41" x14ac:dyDescent="0.2">
      <c r="A117" s="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</row>
    <row r="118" spans="1:41" x14ac:dyDescent="0.2">
      <c r="A118" s="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</row>
    <row r="119" spans="1:4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</row>
    <row r="120" spans="1:41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1:41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:4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1:41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:4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:41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1:41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:41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1:41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1:41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1:41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1:41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1:41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1:41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1:41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</sheetData>
  <mergeCells count="8">
    <mergeCell ref="E51:L51"/>
    <mergeCell ref="E45:L45"/>
    <mergeCell ref="E58:L58"/>
    <mergeCell ref="E65:L65"/>
    <mergeCell ref="B2:M2"/>
    <mergeCell ref="C11:C13"/>
    <mergeCell ref="C32:C40"/>
    <mergeCell ref="B17:L17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Footer>&amp;RRui Assis - 1997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Acolhimento</vt:lpstr>
      <vt:lpstr>Priorização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dcterms:created xsi:type="dcterms:W3CDTF">2007-02-13T11:59:57Z</dcterms:created>
  <dcterms:modified xsi:type="dcterms:W3CDTF">2025-11-08T19:27:22Z</dcterms:modified>
</cp:coreProperties>
</file>